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15135" windowHeight="8070" activeTab="1"/>
  </bookViews>
  <sheets>
    <sheet name="Hoja1" sheetId="1" r:id="rId1"/>
    <sheet name="Hoja2" sheetId="2" r:id="rId2"/>
    <sheet name="Hoja3" sheetId="3" r:id="rId3"/>
  </sheets>
  <externalReferences>
    <externalReference r:id="rId4"/>
  </externalReferences>
  <definedNames>
    <definedName name="_xlnm.Print_Area" localSheetId="0">Hoja1!$B$1:$G$83</definedName>
    <definedName name="_xlnm.Print_Area" localSheetId="1">Hoja2!$B$1:$G$50</definedName>
  </definedNames>
  <calcPr calcId="144525"/>
</workbook>
</file>

<file path=xl/calcChain.xml><?xml version="1.0" encoding="utf-8"?>
<calcChain xmlns="http://schemas.openxmlformats.org/spreadsheetml/2006/main">
  <c r="D78" i="1" l="1"/>
  <c r="D77" i="1"/>
  <c r="D76" i="1"/>
  <c r="D75" i="1"/>
  <c r="D74" i="1"/>
  <c r="D73" i="1"/>
  <c r="D72" i="1"/>
  <c r="D71" i="1"/>
  <c r="F78" i="1" l="1"/>
  <c r="F77" i="1"/>
  <c r="F76" i="1"/>
  <c r="F75" i="1"/>
  <c r="F74" i="1"/>
  <c r="F73" i="1"/>
  <c r="F72" i="1"/>
  <c r="F71" i="1"/>
  <c r="F64" i="1"/>
  <c r="F65" i="1"/>
  <c r="F66" i="1"/>
  <c r="F67" i="1"/>
  <c r="F56" i="1"/>
  <c r="F57" i="1"/>
  <c r="F58" i="1"/>
  <c r="F59" i="1"/>
  <c r="F60" i="1"/>
  <c r="F61" i="1"/>
  <c r="F62" i="1"/>
  <c r="F63" i="1"/>
  <c r="F49" i="1"/>
  <c r="F50" i="1"/>
  <c r="F51" i="1"/>
  <c r="F52" i="1"/>
  <c r="F53" i="1"/>
  <c r="F54" i="1"/>
  <c r="F55" i="1"/>
  <c r="F48" i="1"/>
  <c r="F44" i="1"/>
  <c r="F43" i="1"/>
  <c r="F45" i="1" s="1"/>
  <c r="F28" i="1"/>
  <c r="F39" i="1"/>
  <c r="F38" i="1"/>
  <c r="F37" i="1"/>
  <c r="F36" i="1"/>
  <c r="F35" i="1"/>
  <c r="F34" i="1"/>
  <c r="F33" i="1"/>
  <c r="F32" i="1"/>
  <c r="F31" i="1"/>
  <c r="F30" i="1"/>
  <c r="F29" i="1"/>
  <c r="G24" i="1"/>
  <c r="G23" i="1"/>
  <c r="G22" i="1"/>
  <c r="G21" i="1"/>
  <c r="G20" i="1"/>
  <c r="G19" i="1"/>
  <c r="G18" i="1"/>
  <c r="F24" i="1"/>
  <c r="F23" i="1"/>
  <c r="F22" i="1"/>
  <c r="F21" i="1"/>
  <c r="F20" i="1"/>
  <c r="F19" i="1"/>
  <c r="F18" i="1"/>
  <c r="F25" i="1" l="1"/>
  <c r="G25" i="1"/>
  <c r="F79" i="1"/>
  <c r="F68" i="1"/>
  <c r="F40" i="1"/>
  <c r="D79" i="1"/>
  <c r="D68" i="1"/>
  <c r="D40" i="1"/>
  <c r="D45" i="1"/>
  <c r="E78" i="1"/>
  <c r="G78" i="1" s="1"/>
  <c r="E77" i="1"/>
  <c r="G77" i="1" s="1"/>
  <c r="E76" i="1"/>
  <c r="G76" i="1" s="1"/>
  <c r="E75" i="1"/>
  <c r="G75" i="1" s="1"/>
  <c r="E74" i="1"/>
  <c r="G74" i="1" s="1"/>
  <c r="E73" i="1"/>
  <c r="G73" i="1" s="1"/>
  <c r="E72" i="1"/>
  <c r="G72" i="1" s="1"/>
  <c r="E71" i="1"/>
  <c r="G71" i="1" s="1"/>
  <c r="E67" i="1"/>
  <c r="G67" i="1" s="1"/>
  <c r="E66" i="1"/>
  <c r="G66" i="1" s="1"/>
  <c r="E65" i="1"/>
  <c r="G65" i="1" s="1"/>
  <c r="E64" i="1"/>
  <c r="G64" i="1" s="1"/>
  <c r="E63" i="1"/>
  <c r="G63" i="1" s="1"/>
  <c r="E62" i="1"/>
  <c r="G62" i="1" s="1"/>
  <c r="E61" i="1"/>
  <c r="G61" i="1" s="1"/>
  <c r="E60" i="1"/>
  <c r="G60" i="1" s="1"/>
  <c r="E59" i="1"/>
  <c r="G59" i="1" s="1"/>
  <c r="E58" i="1"/>
  <c r="G58" i="1" s="1"/>
  <c r="E57" i="1"/>
  <c r="G57" i="1" s="1"/>
  <c r="E56" i="1"/>
  <c r="G56" i="1" s="1"/>
  <c r="E55" i="1"/>
  <c r="G55" i="1" s="1"/>
  <c r="E54" i="1"/>
  <c r="G54" i="1" s="1"/>
  <c r="E53" i="1"/>
  <c r="G53" i="1" s="1"/>
  <c r="E52" i="1"/>
  <c r="G52" i="1" s="1"/>
  <c r="E51" i="1"/>
  <c r="G51" i="1" s="1"/>
  <c r="E50" i="1"/>
  <c r="G50" i="1" s="1"/>
  <c r="E49" i="1"/>
  <c r="G49" i="1" s="1"/>
  <c r="E48" i="1"/>
  <c r="G48" i="1" s="1"/>
  <c r="E44" i="1"/>
  <c r="G44" i="1" s="1"/>
  <c r="E43" i="1"/>
  <c r="G43" i="1" s="1"/>
  <c r="G39" i="1"/>
  <c r="G38" i="1"/>
  <c r="G37" i="1"/>
  <c r="G36" i="1"/>
  <c r="G35" i="1"/>
  <c r="G34" i="1"/>
  <c r="G33" i="1"/>
  <c r="G32" i="1"/>
  <c r="G31" i="1"/>
  <c r="G30" i="1"/>
  <c r="G29" i="1"/>
  <c r="G28" i="1"/>
  <c r="G45" i="1" l="1"/>
  <c r="G79" i="1"/>
  <c r="F81" i="1"/>
  <c r="F82" i="1" s="1"/>
  <c r="F83" i="1" s="1"/>
  <c r="G68" i="1"/>
  <c r="D81" i="1"/>
  <c r="G40" i="1"/>
  <c r="E79" i="1"/>
  <c r="E68" i="1"/>
  <c r="E40" i="1"/>
  <c r="E45" i="1"/>
  <c r="G81" i="1" l="1"/>
  <c r="G82" i="1" s="1"/>
  <c r="G83" i="1" s="1"/>
  <c r="E81" i="1"/>
</calcChain>
</file>

<file path=xl/sharedStrings.xml><?xml version="1.0" encoding="utf-8"?>
<sst xmlns="http://schemas.openxmlformats.org/spreadsheetml/2006/main" count="80" uniqueCount="75">
  <si>
    <t>UNIDAD</t>
  </si>
  <si>
    <t>MINIMO</t>
  </si>
  <si>
    <t>MAXIMO</t>
  </si>
  <si>
    <t>HOSPITAL GENERAL "D" CD. CONSTITUCION</t>
  </si>
  <si>
    <t>HOSPITAL GENERAL DE SANTA ROSALIA</t>
  </si>
  <si>
    <t>JURISDICCION SANITARIA No. 03</t>
  </si>
  <si>
    <t>CENTRO ESTATAL DE TRANSFUSION SANGUINEA</t>
  </si>
  <si>
    <t>CENTRO DE SALUD DE CABO SAN LUCAS</t>
  </si>
  <si>
    <t>CENTRO DE SALUD DE SAN JOSE DEL CABO</t>
  </si>
  <si>
    <t>CENTRO DE SALUD DE MULEGE</t>
  </si>
  <si>
    <t>CENTRO DE SALUD DE GUERRERO NEGRO</t>
  </si>
  <si>
    <t>HOSPITAL PSIQUIATRICO</t>
  </si>
  <si>
    <t>HOSPITAL CABO SAN LUCAS</t>
  </si>
  <si>
    <t>HOSPITAL DE LA COMUNIDAD DE LORETO</t>
  </si>
  <si>
    <t>CENTRO DE SALUD URBANO</t>
  </si>
  <si>
    <t>CENTRO DE SALUD 8 DE OCTUBRE</t>
  </si>
  <si>
    <t>CS LAZARO CARDENAS</t>
  </si>
  <si>
    <t>CS AGUSTIN OLACHEA</t>
  </si>
  <si>
    <t>CS EL CALANDRIO</t>
  </si>
  <si>
    <t>CS EL MEZQUITITO</t>
  </si>
  <si>
    <t>CS MARQUEZ DE LEON</t>
  </si>
  <si>
    <t>CS FLORES MAGON</t>
  </si>
  <si>
    <t>CS EL CENTENARIO</t>
  </si>
  <si>
    <t>CS CHAMETLA</t>
  </si>
  <si>
    <t>CS CALAFIA</t>
  </si>
  <si>
    <t>CS TODOS SANTOS</t>
  </si>
  <si>
    <t>CS LOS BARRILES</t>
  </si>
  <si>
    <t>HOSPITALES</t>
  </si>
  <si>
    <t>JURISDICCION SANITARIA No. 01</t>
  </si>
  <si>
    <t>JURISDICCION SANITARIA No. 02</t>
  </si>
  <si>
    <t>JURISDICCION SANITARIA No. 04</t>
  </si>
  <si>
    <t>CENTRO DE SALUD CD. CONSTITUCION</t>
  </si>
  <si>
    <t>CENTRO DE SALUD RURAL LOPEZ MATEOS</t>
  </si>
  <si>
    <t>CENTRO DE SALUD RURAL IGNACIO ZARAGOZA</t>
  </si>
  <si>
    <t>CENTRO DE SALUD RURAL VILLA MORELOS</t>
  </si>
  <si>
    <t>HOSPITAL GENERAL CON ESPECIALIDADES  JUAN MARIA DE SALVATIERRA</t>
  </si>
  <si>
    <t>CENTRO DE SALUD CD. INSURGENTES</t>
  </si>
  <si>
    <t>CENTRO DE SALUD RURAL SAN ISIDRO</t>
  </si>
  <si>
    <t>CENTRO DE SALUD SANTO DOMINGO</t>
  </si>
  <si>
    <t>CENTRO DE SALUD RURAL BENITO JUAREZ</t>
  </si>
  <si>
    <t>CENTRO DE SALUD RURAL LA POZA GRANDE</t>
  </si>
  <si>
    <t>CENTRO DE SALUD LA PURISIMA</t>
  </si>
  <si>
    <t>CENTRO DE SALUD SAN CARLOS</t>
  </si>
  <si>
    <t>CENTRO DE SALUD SAN MIGUEL DE COMONDU</t>
  </si>
  <si>
    <t>CENTRO DE SALUD RURAL LAS POCITAS</t>
  </si>
  <si>
    <t>CENTRO DE SALUD PESCADERO</t>
  </si>
  <si>
    <t>CENTRO DE SALUD LOS PLANES</t>
  </si>
  <si>
    <t>CENTRO DE SALUD SAN ANTONIO</t>
  </si>
  <si>
    <t>CENTRO DE SALUD RURAL SAN BARTOLO</t>
  </si>
  <si>
    <t>CENTRO DE SALUD LOS VENADOS</t>
  </si>
  <si>
    <t>CENTRO DE SALUD CENTRO</t>
  </si>
  <si>
    <t>CENTRO DE SALUD LOMAS DEL SOL</t>
  </si>
  <si>
    <t>CENTRO DE SALUD CARIBE</t>
  </si>
  <si>
    <t>CENTRO DE SALUD CANGREJOS</t>
  </si>
  <si>
    <t>UNIDAD DE ESPECIALIDAD MEDICA DE HEMODIALISIS</t>
  </si>
  <si>
    <t>LABORATORIO ESTATAL DE SALUD PUBLICA</t>
  </si>
  <si>
    <t>HOSPITAL GENERAL SAN JOSE DEL CABO</t>
  </si>
  <si>
    <t>ANEXO 1</t>
  </si>
  <si>
    <t>SECRETARIA DE SALUD</t>
  </si>
  <si>
    <t>INSTITUTO DE SERVICIOS DE SALUD DE BAJA CALIFORNIA SUR</t>
  </si>
  <si>
    <t>P.U.</t>
  </si>
  <si>
    <t>GENERACION EN KILOGRAMOS EN 10 MESES DE RESIDUOS PELIGROSOS BIOLOGICOS INFECCIOSOS</t>
  </si>
  <si>
    <t>IMPORTE MÍNIMO</t>
  </si>
  <si>
    <t>IMPORTE MÁXIMO</t>
  </si>
  <si>
    <t>SUB - TOTAL</t>
  </si>
  <si>
    <t>IVA</t>
  </si>
  <si>
    <t>TOTAL</t>
  </si>
  <si>
    <t>CONTRATO EA-903006997-N2-2013/RPBI/01</t>
  </si>
  <si>
    <t>DIRECCIÓN ADMINISTRACIÓN Y FINANZAS</t>
  </si>
  <si>
    <t>SUBDIRECCIÓN DE RECURSOS MATERIALES</t>
  </si>
  <si>
    <t>DEPARTAMENTO DE ADQUISICIONES - DEPARTAMENTO DE SERVICIOS GENERALES</t>
  </si>
  <si>
    <t>FORMATO PARA FIANZA DE CUMPLIMIENTO DE CONTRATO</t>
  </si>
  <si>
    <t>ANEXO 4</t>
  </si>
  <si>
    <t>(NOMBRE DE LA AFIANZADORA), EN EJERCICIO DE LA AUTORIZACIÓN QUE LE OTORGÓ EL GOBIERNO FEDERAL, POR CONDUCTO DE LA SECRETARÍA DE HACIENDA Y CRÉDITO PÚBLICO, EN LOS TÉRMINOS DE LOS ARTÍCULOS 5° Y 6° DE LA LEY FEDERAL DE INSTITUCIONES DE FIANZAS, SE CONSTITUYE FIADORA POR LA SUMA DE: (ANOTAR EL IMPORTE QUE PROCEDA DEPENDIENDO DEL PORCENTAJE AL CONTRATO SIN INCLUIR EL IVA.)-----
ANTE: EL INSTITUTO DE SERVICIOS DE SALUD DE BAJA CALIFORNIA SUR, PARA GARANTIZAR POR (nombre o denominación social de la empresa).  CON DOMICILIO EN (domicilio de la empresa), EL FIEL Y EXACTO CUMPLIMIENTO DE TODAS Y CADA UNA DE LAS OBLIGACIONES A SU CARGO, DERIVADAS DEL CONTRATO DE (especificar que tipo de contrato, si es de adquisición, prestación de servicio, etc)  NÚMERO (número de contrato) DE FECHA (fecha de suscripción),  QUE SE ADJUDICÓ A DICHA EMPRESA CON MOTIVO DEL (especificar el procedimiento de contratación que se llevó a cabo, licitación pública, invitación a cuando menos tres personas, adjudicación directa, y en su caso, el número de ésta),  RELATIVO A  (objeto del contrato);  LA PRESENTE FIANZA, TENDRÁ UNA VIGENCIA DE (se deberá insertar el lapso de vigencia que se haya establecido en el contrato), CONTADOS A PARTIR DE LA SUSCRIPCIÓN DEL CONTRATO, ASÍ COMO DURANTE LA SUBSTANCIACIÓN DE TODOS LOS RECURSOS Y MEDIOS DE DEFENSA LEGALES QUE, EN SU CASO, SEAN INTERPUESTOS POR CUALQUIERA DE LAS PARTES Y HASTA QUE SE DICTE LA RESOLUCIÓN DEFINITIVA POR AUTORIDAD COMPETENTE; AFIANZADORA (especificar la institución afianzadora que expide la garantía), EXPRESAMENTE SE OBLIGA A PAGAR AL INSTITUTO LA CANTIDAD GARANTIZADA O LA PARTE PROPORCIONAL DE LA MISMA, POSTERIORMENTE A QUE SE LE HAYAN APLICADO AL (proveedor, prestador de servicio, etc.) LA TOTALIDAD DE LAS PENAS CONVENCIONALES ESTABLECIDAS EN LA CLÁUSULA (número de cláusula del contrato en que se estipulen las penas convencionales que en su caso deba pagar el fiado) DEL CONTRATO DE REFERENCIA, MISMAS QUE NO PODRÁN SER SUPERIORES A LA SUMA QUE SE AFIANZA Y/O POR CUALQUIER OTRO INCUMPLIMIENTO EN QUE INCURRA EL FIADO, ASÍ MISMO, LA PRESENTE GARANTÍA SOLO PODRÁ SER CANCELADA A SOLICITUD EXPRESA Y PREVIA AUTORIZACIÓN POR ESCRITO DEL INSTITUTO MEXICANO DEL SEGURO SOCIAL; AFIANZADORA (especificar la institución afianzadora que expide la garantía), EXPRESAMENTE CONSIENTE: A) QUE LA PRESENTE FIANZA SE OTORGA DE CONFORMIDAD CON LO ESTIPULADO EN EL CONTRATO ARRIBA INDICADO; B) QUE EN CASO DE INCUMPLIMIENTO POR PARTE DEL (proveedor, prestador de servicio, etc.), A CUALQUIERA DE LAS OBLIGACIONES CONTENIDAS EN EL CONTRATO, EL INSTITUTO PODRÁ PRESENTAR RECLAMACIÓN DE LA MISMA DENTRO DEL PERIODO DE VIGENCIA ESTABLECIDO EN EL MISMO, E INCLUSO, DENTRO DEL PLAZO DE DIEZ MESES, CONTADOS A PARTIR DEL DÍA SIGUIENTE EN QUE CONCLUYA LA VIGENCIA DEL CONTRATO, O BIEN, A PARTIR DEL DÍA SIGUIENTE EN QUE EL INSTITUTO NOTIFIQUE POR ESCRITO AL (proveedor, prestador de servicio, etc.), LA RESCISIÓN DEL INSTRUMENTO JURÍDICO; C) QUE PAGARÁ AL INSTITUTO LA CANTIDAD GARANTIZADA O LA PARTE PROPORCIONAL DE LA MISMA, POSTERIORMENTE A QUE SE LE HAYAN APLICADO AL (proveedor, prestador de servicio, etc.) LA TOTALIDAD DE LAS PENAS CONVENCIONALES ESTABLECIDAS EN LA CLÁUSULA (número de cláusula del contrato en que se estipulen las penas convencionales que en su caso deba pagar el fiado) DEL CONTRATO DE REFERENCIA, MISMAS QUE NO PODRÁN SER SUPERIORES A LA SUMA QUE SE AFIANZA Y/O POR CUALQUIER OTRO INCUMPLIMIENTO EN QUE INCURRA EL FIADO; D) QUE LA FIANZA SOLO PODRÁ SER CANCELADA A SOLICITUD  EXPRESA Y PREVIA AUTORIZACIÓN POR ESCRITO DEL INSTITUTO DE SERVICIOS DE SALUD DE BAJA CALIFORNIA SUR; E)  QUE DA SU CONSENTIMIENTO AL INSTITUTO EN LO REFERENTE AL ARTÍCULO 119 DE LA LEY FEDERAL DE INSTITUCIONES DE FIANZAS PARA  EL CUMPLIMIENTO DE LAS OBLIGACIONES QUE SE AFIANZAN; F) QUE SI ES PRORROGADO EL PLAZO ESTABLECIDO PARA EL CUMPLIMIENTO DEL CONTRATO, O EXISTA ESPERA, LA VIGENCIA DE ESTA FIANZA QUEDARÁ AUTOMÁTICAMENTE PRORROGADA EN  CONCORDANCIA CON DICHA PRÓRROGA O ESPERA; G) QUE LA FIANZA CONTINUARÁ VIGENTE DURANTE LA SUBSTANCIACIÓN DE TODOS LOS RECURSOS Y MEDIOS DE DEFENSA LEGALES QUE, EN SU CASO, SEAN INTERPUESTOS POR CUALQUIERA DE LAS PARTES, HASTA QUE SE DICTE LA RESOLUCIÓN DEFINITIVA POR AUTORIDAD COMPETENTE, AFIANZADORA (especificar la institución afianzadora que expide la garantía), ADMITE EXPRESAMENTE SOMETERSE INDISTINTAMENTE, Y A ELECCIÓN DEL BENEFICIARIO, A CUALESQUIERA DE LOS PROCEDIMIENTOS LEGALES ESTABLECIDOS EN LOS ARTÍCULOS  93 Y/O 94 DE LA LEY FEDERAL DE INSTITUCIONES DE FIANZAS EN VIGOR O, EN SU CASO, A TRAVÉS DEL PROCEDIMIENTO QUE ESTABLECE EL ARTÍCULO 63 DE LA LEY DE PROTECCIÓN Y DEFENSA AL USUARIO DE SERVICIOS FINANCIEROS VIGENTE. FIN DE TEXTO.</t>
  </si>
  <si>
    <r>
      <t>CONTRATO EA-</t>
    </r>
    <r>
      <rPr>
        <b/>
        <sz val="14"/>
        <color theme="0"/>
        <rFont val="Arial"/>
        <family val="2"/>
      </rPr>
      <t>903006997</t>
    </r>
    <r>
      <rPr>
        <b/>
        <sz val="14"/>
        <color rgb="FFFF0000"/>
        <rFont val="Arial"/>
        <family val="2"/>
      </rPr>
      <t>-</t>
    </r>
    <r>
      <rPr>
        <b/>
        <sz val="14"/>
        <color theme="0"/>
        <rFont val="Arial"/>
        <family val="2"/>
      </rPr>
      <t>N2</t>
    </r>
    <r>
      <rPr>
        <b/>
        <sz val="14"/>
        <color rgb="FFFF0000"/>
        <rFont val="Arial"/>
        <family val="2"/>
      </rPr>
      <t>-2013</t>
    </r>
    <r>
      <rPr>
        <b/>
        <sz val="14"/>
        <color theme="0"/>
        <rFont val="Arial"/>
        <family val="2"/>
      </rPr>
      <t>/RPBI/01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</si>
</sst>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6" x14ac:knownFonts="1">
    <font>
      <sz val="11"/>
      <color theme="1"/>
      <name val="Calibri"/>
      <family val="2"/>
      <scheme val="minor"/>
    </font>
    <font>
      <b/>
      <sz val="10"/>
      <color theme="1"/>
      <name val="Arial"/>
      <family val="2"/>
    </font>
    <font>
      <sz val="9"/>
      <color theme="1"/>
      <name val="Arial"/>
      <family val="2"/>
    </font>
    <font>
      <b/>
      <sz val="9"/>
      <color theme="1"/>
      <name val="Arial"/>
      <family val="2"/>
    </font>
    <font>
      <sz val="12"/>
      <color theme="1"/>
      <name val="Arial"/>
      <family val="2"/>
    </font>
    <font>
      <sz val="12"/>
      <color theme="1"/>
      <name val="Arial Narrow"/>
      <family val="2"/>
    </font>
    <font>
      <b/>
      <sz val="11"/>
      <color theme="1"/>
      <name val="Arial"/>
      <family val="2"/>
    </font>
    <font>
      <b/>
      <i/>
      <sz val="11"/>
      <color theme="1"/>
      <name val="Arial"/>
      <family val="2"/>
    </font>
    <font>
      <b/>
      <i/>
      <sz val="12"/>
      <color rgb="FFFF0000"/>
      <name val="Arial"/>
      <family val="2"/>
    </font>
    <font>
      <b/>
      <i/>
      <sz val="16"/>
      <color rgb="FFFF0000"/>
      <name val="Arial"/>
      <family val="2"/>
    </font>
    <font>
      <b/>
      <sz val="14"/>
      <color rgb="FFFF0000"/>
      <name val="Arial"/>
      <family val="2"/>
    </font>
    <font>
      <sz val="11"/>
      <color theme="1"/>
      <name val="Calibri"/>
      <family val="2"/>
      <scheme val="minor"/>
    </font>
    <font>
      <b/>
      <sz val="11"/>
      <color theme="1"/>
      <name val="Calibri"/>
      <family val="2"/>
      <scheme val="minor"/>
    </font>
    <font>
      <b/>
      <sz val="12"/>
      <color theme="1"/>
      <name val="Calibri"/>
      <family val="2"/>
      <scheme val="minor"/>
    </font>
    <font>
      <b/>
      <sz val="14"/>
      <color theme="1"/>
      <name val="Arial"/>
      <family val="2"/>
    </font>
    <font>
      <b/>
      <sz val="14"/>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44" fontId="11" fillId="0" borderId="0" applyFont="0" applyFill="0" applyBorder="0" applyAlignment="0" applyProtection="0"/>
  </cellStyleXfs>
  <cellXfs count="63">
    <xf numFmtId="0" fontId="0" fillId="0" borderId="0" xfId="0"/>
    <xf numFmtId="0" fontId="0" fillId="0" borderId="0" xfId="0" applyFont="1"/>
    <xf numFmtId="0" fontId="0" fillId="0" borderId="0" xfId="0" applyFont="1" applyAlignment="1">
      <alignment horizontal="center"/>
    </xf>
    <xf numFmtId="0" fontId="0" fillId="0" borderId="0" xfId="0" applyFont="1" applyBorder="1" applyAlignment="1">
      <alignment horizontal="center"/>
    </xf>
    <xf numFmtId="0" fontId="0" fillId="0" borderId="0" xfId="0" applyFont="1" applyAlignment="1">
      <alignment horizontal="left" indent="2"/>
    </xf>
    <xf numFmtId="0" fontId="1" fillId="0" borderId="0" xfId="0" applyFont="1"/>
    <xf numFmtId="0" fontId="1" fillId="4" borderId="1" xfId="0" applyFont="1" applyFill="1" applyBorder="1" applyAlignment="1">
      <alignment horizontal="center" vertical="center"/>
    </xf>
    <xf numFmtId="0" fontId="2" fillId="2" borderId="1" xfId="0" applyFont="1" applyFill="1" applyBorder="1" applyAlignment="1">
      <alignment horizontal="left" vertical="center" wrapText="1" indent="1"/>
    </xf>
    <xf numFmtId="0" fontId="2" fillId="0" borderId="0" xfId="0" applyFont="1" applyAlignment="1">
      <alignment vertical="center"/>
    </xf>
    <xf numFmtId="0" fontId="2" fillId="0" borderId="1" xfId="0" applyFont="1" applyBorder="1" applyAlignment="1">
      <alignment horizontal="left" vertical="center" wrapText="1" indent="1"/>
    </xf>
    <xf numFmtId="0" fontId="4" fillId="0" borderId="0" xfId="0" applyFont="1" applyAlignment="1">
      <alignment vertical="center"/>
    </xf>
    <xf numFmtId="0" fontId="6" fillId="0" borderId="0" xfId="0" applyFont="1" applyBorder="1" applyAlignment="1">
      <alignment horizontal="center"/>
    </xf>
    <xf numFmtId="0" fontId="7" fillId="0" borderId="0" xfId="0" applyFont="1" applyBorder="1" applyAlignment="1">
      <alignment horizontal="center"/>
    </xf>
    <xf numFmtId="0" fontId="5" fillId="0" borderId="0" xfId="0" applyFont="1" applyFill="1" applyAlignment="1"/>
    <xf numFmtId="0" fontId="5" fillId="0" borderId="6" xfId="0" applyFont="1" applyFill="1" applyBorder="1" applyAlignment="1"/>
    <xf numFmtId="0" fontId="5" fillId="0" borderId="0" xfId="0" applyFont="1" applyFill="1" applyBorder="1" applyAlignment="1"/>
    <xf numFmtId="0" fontId="5" fillId="0" borderId="0" xfId="0" applyFont="1" applyFill="1" applyBorder="1" applyAlignment="1">
      <alignment horizontal="center"/>
    </xf>
    <xf numFmtId="0" fontId="6" fillId="0" borderId="0" xfId="0" applyFont="1" applyBorder="1" applyAlignment="1">
      <alignment horizontal="left"/>
    </xf>
    <xf numFmtId="0" fontId="5" fillId="0" borderId="7" xfId="0" applyFont="1" applyFill="1" applyBorder="1" applyAlignment="1"/>
    <xf numFmtId="0" fontId="0" fillId="0" borderId="7" xfId="0" applyBorder="1" applyAlignment="1">
      <alignment horizontal="center"/>
    </xf>
    <xf numFmtId="0" fontId="5" fillId="0" borderId="8" xfId="0" applyFont="1" applyFill="1" applyBorder="1" applyAlignment="1"/>
    <xf numFmtId="0" fontId="5" fillId="0" borderId="9" xfId="0" applyFont="1" applyFill="1" applyBorder="1" applyAlignment="1"/>
    <xf numFmtId="0" fontId="5" fillId="0" borderId="10" xfId="0" applyFont="1" applyFill="1" applyBorder="1" applyAlignment="1"/>
    <xf numFmtId="0" fontId="8" fillId="0" borderId="11" xfId="0" applyFont="1" applyFill="1" applyBorder="1" applyAlignment="1">
      <alignment horizontal="center"/>
    </xf>
    <xf numFmtId="0" fontId="5" fillId="0" borderId="12" xfId="0" applyFont="1" applyFill="1" applyBorder="1" applyAlignment="1"/>
    <xf numFmtId="0" fontId="8" fillId="0" borderId="12" xfId="0" applyFont="1" applyFill="1" applyBorder="1" applyAlignment="1">
      <alignment horizontal="center"/>
    </xf>
    <xf numFmtId="0" fontId="5" fillId="0" borderId="13" xfId="0" applyFont="1" applyFill="1" applyBorder="1" applyAlignment="1"/>
    <xf numFmtId="44" fontId="2" fillId="2" borderId="1" xfId="1" applyFont="1" applyFill="1" applyBorder="1" applyAlignment="1">
      <alignment horizontal="left" vertical="center" wrapText="1" indent="2"/>
    </xf>
    <xf numFmtId="4" fontId="2" fillId="0" borderId="1" xfId="0" applyNumberFormat="1" applyFont="1" applyBorder="1" applyAlignment="1">
      <alignment horizontal="right" vertical="center" indent="1"/>
    </xf>
    <xf numFmtId="44" fontId="2" fillId="2" borderId="1" xfId="1" applyFont="1" applyFill="1" applyBorder="1" applyAlignment="1">
      <alignment vertical="center" wrapText="1"/>
    </xf>
    <xf numFmtId="44" fontId="3" fillId="3" borderId="1" xfId="0" applyNumberFormat="1" applyFont="1" applyFill="1" applyBorder="1" applyAlignment="1">
      <alignment vertical="center" wrapText="1"/>
    </xf>
    <xf numFmtId="4" fontId="3" fillId="3" borderId="1" xfId="0" applyNumberFormat="1" applyFont="1" applyFill="1" applyBorder="1" applyAlignment="1">
      <alignment horizontal="right" vertical="center" indent="1"/>
    </xf>
    <xf numFmtId="4" fontId="6" fillId="3" borderId="1" xfId="0" applyNumberFormat="1" applyFont="1" applyFill="1" applyBorder="1" applyAlignment="1">
      <alignment horizontal="right" vertical="center" indent="1"/>
    </xf>
    <xf numFmtId="44" fontId="6" fillId="3" borderId="1" xfId="1" applyFont="1" applyFill="1" applyBorder="1" applyAlignment="1">
      <alignment horizontal="center" vertical="center"/>
    </xf>
    <xf numFmtId="0" fontId="13" fillId="0" borderId="0" xfId="0" applyFont="1" applyAlignment="1">
      <alignment horizontal="right" vertical="center"/>
    </xf>
    <xf numFmtId="0" fontId="12" fillId="0" borderId="0" xfId="0" applyFont="1" applyAlignment="1">
      <alignment horizontal="right" vertical="center"/>
    </xf>
    <xf numFmtId="0" fontId="12" fillId="0" borderId="0" xfId="0" applyFont="1" applyFill="1" applyBorder="1" applyAlignment="1">
      <alignment horizontal="right" vertical="center"/>
    </xf>
    <xf numFmtId="0" fontId="3" fillId="0" borderId="0" xfId="0" applyFont="1" applyAlignment="1">
      <alignment vertical="center"/>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6" fillId="0" borderId="9" xfId="0" applyFont="1" applyBorder="1" applyAlignment="1">
      <alignment horizontal="center"/>
    </xf>
    <xf numFmtId="0" fontId="6" fillId="0" borderId="0" xfId="0" applyFont="1" applyBorder="1" applyAlignment="1">
      <alignment horizontal="center"/>
    </xf>
    <xf numFmtId="0" fontId="6" fillId="0" borderId="10" xfId="0" applyFont="1" applyBorder="1" applyAlignment="1">
      <alignment horizontal="center"/>
    </xf>
    <xf numFmtId="0" fontId="10" fillId="0" borderId="9" xfId="0" applyFont="1" applyBorder="1" applyAlignment="1">
      <alignment horizontal="center"/>
    </xf>
    <xf numFmtId="0" fontId="10" fillId="0" borderId="0" xfId="0" applyFont="1" applyBorder="1" applyAlignment="1">
      <alignment horizontal="center"/>
    </xf>
    <xf numFmtId="0" fontId="10" fillId="0" borderId="10" xfId="0" applyFont="1" applyBorder="1" applyAlignment="1">
      <alignment horizontal="center"/>
    </xf>
    <xf numFmtId="0" fontId="1" fillId="4" borderId="2"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4" fillId="0" borderId="6" xfId="0" applyFont="1" applyBorder="1" applyAlignment="1">
      <alignment horizontal="justify" wrapText="1"/>
    </xf>
    <xf numFmtId="0" fontId="4" fillId="0" borderId="7" xfId="0" applyFont="1" applyBorder="1" applyAlignment="1">
      <alignment horizontal="justify"/>
    </xf>
    <xf numFmtId="0" fontId="4" fillId="0" borderId="8" xfId="0" applyFont="1" applyBorder="1" applyAlignment="1">
      <alignment horizontal="justify"/>
    </xf>
    <xf numFmtId="0" fontId="4" fillId="0" borderId="9" xfId="0" applyFont="1" applyBorder="1" applyAlignment="1">
      <alignment horizontal="justify"/>
    </xf>
    <xf numFmtId="0" fontId="4" fillId="0" borderId="0" xfId="0" applyFont="1" applyBorder="1" applyAlignment="1">
      <alignment horizontal="justify"/>
    </xf>
    <xf numFmtId="0" fontId="4" fillId="0" borderId="10" xfId="0" applyFont="1" applyBorder="1" applyAlignment="1">
      <alignment horizontal="justify"/>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971708</xdr:colOff>
      <xdr:row>0</xdr:row>
      <xdr:rowOff>96612</xdr:rowOff>
    </xdr:from>
    <xdr:to>
      <xdr:col>6</xdr:col>
      <xdr:colOff>1033396</xdr:colOff>
      <xdr:row>3</xdr:row>
      <xdr:rowOff>185697</xdr:rowOff>
    </xdr:to>
    <xdr:pic>
      <xdr:nvPicPr>
        <xdr:cNvPr id="3" name="2 Imagen" descr="GBCScontigo.jpg"/>
        <xdr:cNvPicPr>
          <a:picLocks noChangeAspect="1"/>
        </xdr:cNvPicPr>
      </xdr:nvPicPr>
      <xdr:blipFill>
        <a:blip xmlns:r="http://schemas.openxmlformats.org/officeDocument/2006/relationships" r:embed="rId1" cstate="print"/>
        <a:stretch>
          <a:fillRect/>
        </a:stretch>
      </xdr:blipFill>
      <xdr:spPr>
        <a:xfrm>
          <a:off x="10351032" y="96612"/>
          <a:ext cx="1552070" cy="694203"/>
        </a:xfrm>
        <a:prstGeom prst="rect">
          <a:avLst/>
        </a:prstGeom>
      </xdr:spPr>
    </xdr:pic>
    <xdr:clientData/>
  </xdr:twoCellAnchor>
  <xdr:twoCellAnchor>
    <xdr:from>
      <xdr:col>1</xdr:col>
      <xdr:colOff>480733</xdr:colOff>
      <xdr:row>0</xdr:row>
      <xdr:rowOff>63314</xdr:rowOff>
    </xdr:from>
    <xdr:to>
      <xdr:col>1</xdr:col>
      <xdr:colOff>2107147</xdr:colOff>
      <xdr:row>6</xdr:row>
      <xdr:rowOff>56031</xdr:rowOff>
    </xdr:to>
    <xdr:pic>
      <xdr:nvPicPr>
        <xdr:cNvPr id="4" name="3 Imagen" descr="GBCSsalud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19351" y="63314"/>
          <a:ext cx="1626414" cy="1202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1143158</xdr:colOff>
      <xdr:row>0</xdr:row>
      <xdr:rowOff>144237</xdr:rowOff>
    </xdr:from>
    <xdr:to>
      <xdr:col>6</xdr:col>
      <xdr:colOff>1047750</xdr:colOff>
      <xdr:row>4</xdr:row>
      <xdr:rowOff>33297</xdr:rowOff>
    </xdr:to>
    <xdr:pic>
      <xdr:nvPicPr>
        <xdr:cNvPr id="2" name="1 Imagen" descr="GBCScontigo.jpg"/>
        <xdr:cNvPicPr>
          <a:picLocks noChangeAspect="1"/>
        </xdr:cNvPicPr>
      </xdr:nvPicPr>
      <xdr:blipFill>
        <a:blip xmlns:r="http://schemas.openxmlformats.org/officeDocument/2006/relationships" r:embed="rId1" cstate="print"/>
        <a:stretch>
          <a:fillRect/>
        </a:stretch>
      </xdr:blipFill>
      <xdr:spPr>
        <a:xfrm>
          <a:off x="10677683" y="144237"/>
          <a:ext cx="1390492" cy="689160"/>
        </a:xfrm>
        <a:prstGeom prst="rect">
          <a:avLst/>
        </a:prstGeom>
      </xdr:spPr>
    </xdr:pic>
    <xdr:clientData/>
  </xdr:twoCellAnchor>
  <xdr:twoCellAnchor>
    <xdr:from>
      <xdr:col>1</xdr:col>
      <xdr:colOff>480733</xdr:colOff>
      <xdr:row>0</xdr:row>
      <xdr:rowOff>63314</xdr:rowOff>
    </xdr:from>
    <xdr:to>
      <xdr:col>1</xdr:col>
      <xdr:colOff>2107147</xdr:colOff>
      <xdr:row>6</xdr:row>
      <xdr:rowOff>56031</xdr:rowOff>
    </xdr:to>
    <xdr:pic>
      <xdr:nvPicPr>
        <xdr:cNvPr id="3" name="2 Imagen" descr="GBCSsalud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3833" y="63314"/>
          <a:ext cx="1626414" cy="119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luisn\Mis%20documentos\Downloads\CONTRATO_ANEXO%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93"/>
  <sheetViews>
    <sheetView showGridLines="0" zoomScale="85" zoomScaleNormal="85" workbookViewId="0">
      <selection sqref="A1:XFD1048576"/>
    </sheetView>
  </sheetViews>
  <sheetFormatPr baseColWidth="10" defaultRowHeight="15" x14ac:dyDescent="0.25"/>
  <cols>
    <col min="1" max="1" width="29.140625" style="1" customWidth="1"/>
    <col min="2" max="2" width="63" style="1" customWidth="1"/>
    <col min="3" max="3" width="11" style="4" customWidth="1"/>
    <col min="4" max="5" width="18.85546875" style="2" customWidth="1"/>
    <col min="6" max="7" width="22.28515625" style="1" customWidth="1"/>
    <col min="8" max="16384" width="11.42578125" style="1"/>
  </cols>
  <sheetData>
    <row r="1" spans="2:7" s="13" customFormat="1" ht="15.75" x14ac:dyDescent="0.25">
      <c r="B1" s="14"/>
      <c r="C1" s="18"/>
      <c r="D1" s="19"/>
      <c r="E1" s="18"/>
      <c r="F1" s="18"/>
      <c r="G1" s="20"/>
    </row>
    <row r="2" spans="2:7" s="13" customFormat="1" ht="15.75" x14ac:dyDescent="0.25">
      <c r="B2" s="43" t="s">
        <v>58</v>
      </c>
      <c r="C2" s="44"/>
      <c r="D2" s="44"/>
      <c r="E2" s="44"/>
      <c r="F2" s="44"/>
      <c r="G2" s="45"/>
    </row>
    <row r="3" spans="2:7" s="13" customFormat="1" ht="15.75" x14ac:dyDescent="0.25">
      <c r="B3" s="43" t="s">
        <v>59</v>
      </c>
      <c r="C3" s="44"/>
      <c r="D3" s="44"/>
      <c r="E3" s="44"/>
      <c r="F3" s="44"/>
      <c r="G3" s="45"/>
    </row>
    <row r="4" spans="2:7" s="13" customFormat="1" ht="15.75" x14ac:dyDescent="0.25">
      <c r="B4" s="21"/>
      <c r="C4" s="17"/>
      <c r="D4" s="11"/>
      <c r="E4" s="15"/>
      <c r="F4" s="15"/>
      <c r="G4" s="22"/>
    </row>
    <row r="5" spans="2:7" s="13" customFormat="1" ht="15.75" x14ac:dyDescent="0.25">
      <c r="B5" s="43" t="s">
        <v>68</v>
      </c>
      <c r="C5" s="44"/>
      <c r="D5" s="44"/>
      <c r="E5" s="44"/>
      <c r="F5" s="44"/>
      <c r="G5" s="45"/>
    </row>
    <row r="6" spans="2:7" s="13" customFormat="1" ht="15.75" x14ac:dyDescent="0.25">
      <c r="B6" s="43" t="s">
        <v>69</v>
      </c>
      <c r="C6" s="44"/>
      <c r="D6" s="44"/>
      <c r="E6" s="44"/>
      <c r="F6" s="44"/>
      <c r="G6" s="45"/>
    </row>
    <row r="7" spans="2:7" s="13" customFormat="1" ht="15.75" x14ac:dyDescent="0.25">
      <c r="B7" s="43" t="s">
        <v>70</v>
      </c>
      <c r="C7" s="44"/>
      <c r="D7" s="44"/>
      <c r="E7" s="44"/>
      <c r="F7" s="44"/>
      <c r="G7" s="45"/>
    </row>
    <row r="8" spans="2:7" s="13" customFormat="1" ht="15.75" x14ac:dyDescent="0.25">
      <c r="B8" s="21"/>
      <c r="C8" s="12"/>
      <c r="D8" s="12"/>
      <c r="E8" s="15"/>
      <c r="F8" s="15"/>
      <c r="G8" s="22"/>
    </row>
    <row r="9" spans="2:7" s="13" customFormat="1" ht="18" x14ac:dyDescent="0.25">
      <c r="B9" s="46" t="s">
        <v>67</v>
      </c>
      <c r="C9" s="47"/>
      <c r="D9" s="47"/>
      <c r="E9" s="47"/>
      <c r="F9" s="47"/>
      <c r="G9" s="48"/>
    </row>
    <row r="10" spans="2:7" s="13" customFormat="1" ht="16.5" thickBot="1" x14ac:dyDescent="0.3">
      <c r="B10" s="23"/>
      <c r="C10" s="24"/>
      <c r="D10" s="25"/>
      <c r="E10" s="24"/>
      <c r="F10" s="24"/>
      <c r="G10" s="26"/>
    </row>
    <row r="11" spans="2:7" s="13" customFormat="1" ht="16.5" thickBot="1" x14ac:dyDescent="0.3"/>
    <row r="12" spans="2:7" s="13" customFormat="1" ht="35.25" customHeight="1" thickBot="1" x14ac:dyDescent="0.3">
      <c r="B12" s="40" t="s">
        <v>57</v>
      </c>
      <c r="C12" s="41"/>
      <c r="D12" s="41"/>
      <c r="E12" s="41"/>
      <c r="F12" s="41"/>
      <c r="G12" s="42"/>
    </row>
    <row r="13" spans="2:7" s="13" customFormat="1" ht="15.75" x14ac:dyDescent="0.25">
      <c r="B13" s="15"/>
      <c r="C13" s="15"/>
      <c r="D13" s="16"/>
      <c r="E13" s="15"/>
    </row>
    <row r="14" spans="2:7" s="5" customFormat="1" ht="49.5" customHeight="1" x14ac:dyDescent="0.2">
      <c r="B14" s="38" t="s">
        <v>0</v>
      </c>
      <c r="C14" s="38" t="s">
        <v>60</v>
      </c>
      <c r="D14" s="49" t="s">
        <v>61</v>
      </c>
      <c r="E14" s="50"/>
      <c r="F14" s="38" t="s">
        <v>62</v>
      </c>
      <c r="G14" s="38" t="s">
        <v>63</v>
      </c>
    </row>
    <row r="15" spans="2:7" s="5" customFormat="1" ht="27" customHeight="1" x14ac:dyDescent="0.2">
      <c r="B15" s="39"/>
      <c r="C15" s="39"/>
      <c r="D15" s="6" t="s">
        <v>1</v>
      </c>
      <c r="E15" s="6" t="s">
        <v>2</v>
      </c>
      <c r="F15" s="39"/>
      <c r="G15" s="39"/>
    </row>
    <row r="16" spans="2:7" s="5" customFormat="1" ht="14.25" customHeight="1" x14ac:dyDescent="0.25">
      <c r="B16" s="1"/>
      <c r="C16" s="1"/>
      <c r="D16" s="1"/>
      <c r="E16" s="1"/>
      <c r="F16" s="1"/>
      <c r="G16" s="1"/>
    </row>
    <row r="17" spans="2:7" x14ac:dyDescent="0.25">
      <c r="B17" s="37" t="s">
        <v>27</v>
      </c>
      <c r="C17" s="1"/>
      <c r="D17" s="1"/>
      <c r="E17" s="1"/>
    </row>
    <row r="18" spans="2:7" s="8" customFormat="1" ht="17.25" customHeight="1" x14ac:dyDescent="0.25">
      <c r="B18" s="7" t="s">
        <v>3</v>
      </c>
      <c r="C18" s="27">
        <v>44.3</v>
      </c>
      <c r="D18" s="28">
        <v>1833.3333333333335</v>
      </c>
      <c r="E18" s="28">
        <v>2566.666666666667</v>
      </c>
      <c r="F18" s="29">
        <f>+D18*C18</f>
        <v>81216.666666666672</v>
      </c>
      <c r="G18" s="29">
        <f>+E18*C18</f>
        <v>113703.33333333334</v>
      </c>
    </row>
    <row r="19" spans="2:7" s="8" customFormat="1" ht="17.25" customHeight="1" x14ac:dyDescent="0.25">
      <c r="B19" s="7" t="s">
        <v>4</v>
      </c>
      <c r="C19" s="27">
        <v>44.3</v>
      </c>
      <c r="D19" s="28">
        <v>500</v>
      </c>
      <c r="E19" s="28">
        <v>700</v>
      </c>
      <c r="F19" s="29">
        <f t="shared" ref="F19:F24" si="0">+D19*C19</f>
        <v>22150</v>
      </c>
      <c r="G19" s="29">
        <f t="shared" ref="G19:G24" si="1">+E19*C19</f>
        <v>31009.999999999996</v>
      </c>
    </row>
    <row r="20" spans="2:7" s="8" customFormat="1" ht="17.25" customHeight="1" x14ac:dyDescent="0.25">
      <c r="B20" s="7" t="s">
        <v>13</v>
      </c>
      <c r="C20" s="27">
        <v>44.3</v>
      </c>
      <c r="D20" s="28">
        <v>291.66666666666669</v>
      </c>
      <c r="E20" s="28">
        <v>408.33333333333337</v>
      </c>
      <c r="F20" s="29">
        <f t="shared" si="0"/>
        <v>12920.833333333334</v>
      </c>
      <c r="G20" s="29">
        <f t="shared" si="1"/>
        <v>18089.166666666668</v>
      </c>
    </row>
    <row r="21" spans="2:7" s="8" customFormat="1" ht="17.25" customHeight="1" x14ac:dyDescent="0.25">
      <c r="B21" s="7" t="s">
        <v>35</v>
      </c>
      <c r="C21" s="27">
        <v>44.3</v>
      </c>
      <c r="D21" s="28">
        <v>6666.6666666666661</v>
      </c>
      <c r="E21" s="28">
        <v>9333.3333333333321</v>
      </c>
      <c r="F21" s="29">
        <f t="shared" si="0"/>
        <v>295333.33333333331</v>
      </c>
      <c r="G21" s="29">
        <f t="shared" si="1"/>
        <v>413466.66666666657</v>
      </c>
    </row>
    <row r="22" spans="2:7" s="8" customFormat="1" ht="17.25" customHeight="1" x14ac:dyDescent="0.25">
      <c r="B22" s="7" t="s">
        <v>11</v>
      </c>
      <c r="C22" s="27">
        <v>44.3</v>
      </c>
      <c r="D22" s="28">
        <v>58.333333333333329</v>
      </c>
      <c r="E22" s="28">
        <v>81.666666666666657</v>
      </c>
      <c r="F22" s="29">
        <f t="shared" si="0"/>
        <v>2584.1666666666665</v>
      </c>
      <c r="G22" s="29">
        <f t="shared" si="1"/>
        <v>3617.8333333333326</v>
      </c>
    </row>
    <row r="23" spans="2:7" s="8" customFormat="1" ht="17.25" customHeight="1" x14ac:dyDescent="0.25">
      <c r="B23" s="7" t="s">
        <v>12</v>
      </c>
      <c r="C23" s="27">
        <v>44.3</v>
      </c>
      <c r="D23" s="28">
        <v>5666.6666666666661</v>
      </c>
      <c r="E23" s="28">
        <v>7933.3333333333321</v>
      </c>
      <c r="F23" s="29">
        <f t="shared" si="0"/>
        <v>251033.33333333328</v>
      </c>
      <c r="G23" s="29">
        <f t="shared" si="1"/>
        <v>351446.66666666657</v>
      </c>
    </row>
    <row r="24" spans="2:7" s="8" customFormat="1" ht="17.25" customHeight="1" x14ac:dyDescent="0.25">
      <c r="B24" s="7" t="s">
        <v>56</v>
      </c>
      <c r="C24" s="27">
        <v>44.3</v>
      </c>
      <c r="D24" s="28">
        <v>4333.333333333333</v>
      </c>
      <c r="E24" s="28">
        <v>6066.6666666666661</v>
      </c>
      <c r="F24" s="29">
        <f t="shared" si="0"/>
        <v>191966.66666666663</v>
      </c>
      <c r="G24" s="29">
        <f t="shared" si="1"/>
        <v>268753.33333333331</v>
      </c>
    </row>
    <row r="25" spans="2:7" s="8" customFormat="1" ht="17.25" customHeight="1" x14ac:dyDescent="0.25">
      <c r="D25" s="31">
        <v>19350</v>
      </c>
      <c r="E25" s="31">
        <v>27089.999999999993</v>
      </c>
      <c r="F25" s="30">
        <f>SUM(F18:F24)</f>
        <v>857204.99999999988</v>
      </c>
      <c r="G25" s="30">
        <f>SUM(G18:G24)</f>
        <v>1200086.9999999998</v>
      </c>
    </row>
    <row r="26" spans="2:7" s="8" customFormat="1" ht="12" x14ac:dyDescent="0.25"/>
    <row r="27" spans="2:7" s="8" customFormat="1" ht="12" x14ac:dyDescent="0.25">
      <c r="B27" s="37" t="s">
        <v>28</v>
      </c>
    </row>
    <row r="28" spans="2:7" s="8" customFormat="1" ht="17.25" customHeight="1" x14ac:dyDescent="0.25">
      <c r="B28" s="9" t="s">
        <v>31</v>
      </c>
      <c r="C28" s="27">
        <v>44.3</v>
      </c>
      <c r="D28" s="28">
        <v>1041.6666666666667</v>
      </c>
      <c r="E28" s="28">
        <v>1458.3333333333335</v>
      </c>
      <c r="F28" s="29">
        <f t="shared" ref="F28:F39" si="2">+D28*C28</f>
        <v>46145.833333333336</v>
      </c>
      <c r="G28" s="29">
        <f t="shared" ref="G28:G39" si="3">+E28*C28</f>
        <v>64604.166666666672</v>
      </c>
    </row>
    <row r="29" spans="2:7" s="8" customFormat="1" ht="17.25" customHeight="1" x14ac:dyDescent="0.25">
      <c r="B29" s="9" t="s">
        <v>36</v>
      </c>
      <c r="C29" s="27">
        <v>44.3</v>
      </c>
      <c r="D29" s="28">
        <v>458.33333333333337</v>
      </c>
      <c r="E29" s="28">
        <v>641.66666666666674</v>
      </c>
      <c r="F29" s="29">
        <f t="shared" si="2"/>
        <v>20304.166666666668</v>
      </c>
      <c r="G29" s="29">
        <f t="shared" si="3"/>
        <v>28425.833333333336</v>
      </c>
    </row>
    <row r="30" spans="2:7" s="8" customFormat="1" ht="17.25" customHeight="1" x14ac:dyDescent="0.25">
      <c r="B30" s="9" t="s">
        <v>32</v>
      </c>
      <c r="C30" s="27">
        <v>44.3</v>
      </c>
      <c r="D30" s="28">
        <v>20.833333333333336</v>
      </c>
      <c r="E30" s="28">
        <v>29.166666666666671</v>
      </c>
      <c r="F30" s="29">
        <f t="shared" si="2"/>
        <v>922.91666666666674</v>
      </c>
      <c r="G30" s="29">
        <f t="shared" si="3"/>
        <v>1292.0833333333335</v>
      </c>
    </row>
    <row r="31" spans="2:7" s="8" customFormat="1" ht="17.25" customHeight="1" x14ac:dyDescent="0.25">
      <c r="B31" s="9" t="s">
        <v>37</v>
      </c>
      <c r="C31" s="27">
        <v>44.3</v>
      </c>
      <c r="D31" s="28">
        <v>20.833333333333336</v>
      </c>
      <c r="E31" s="28">
        <v>29.166666666666671</v>
      </c>
      <c r="F31" s="29">
        <f t="shared" si="2"/>
        <v>922.91666666666674</v>
      </c>
      <c r="G31" s="29">
        <f t="shared" si="3"/>
        <v>1292.0833333333335</v>
      </c>
    </row>
    <row r="32" spans="2:7" s="8" customFormat="1" ht="17.25" customHeight="1" x14ac:dyDescent="0.25">
      <c r="B32" s="9" t="s">
        <v>38</v>
      </c>
      <c r="C32" s="27">
        <v>44.3</v>
      </c>
      <c r="D32" s="28">
        <v>20.833333333333336</v>
      </c>
      <c r="E32" s="28">
        <v>29.166666666666671</v>
      </c>
      <c r="F32" s="29">
        <f t="shared" si="2"/>
        <v>922.91666666666674</v>
      </c>
      <c r="G32" s="29">
        <f t="shared" si="3"/>
        <v>1292.0833333333335</v>
      </c>
    </row>
    <row r="33" spans="2:7" s="8" customFormat="1" ht="17.25" customHeight="1" x14ac:dyDescent="0.25">
      <c r="B33" s="9" t="s">
        <v>33</v>
      </c>
      <c r="C33" s="27">
        <v>44.3</v>
      </c>
      <c r="D33" s="28">
        <v>20.833333333333336</v>
      </c>
      <c r="E33" s="28">
        <v>29.166666666666671</v>
      </c>
      <c r="F33" s="29">
        <f t="shared" si="2"/>
        <v>922.91666666666674</v>
      </c>
      <c r="G33" s="29">
        <f t="shared" si="3"/>
        <v>1292.0833333333335</v>
      </c>
    </row>
    <row r="34" spans="2:7" s="8" customFormat="1" ht="17.25" customHeight="1" x14ac:dyDescent="0.25">
      <c r="B34" s="9" t="s">
        <v>39</v>
      </c>
      <c r="C34" s="27">
        <v>44.3</v>
      </c>
      <c r="D34" s="28">
        <v>20.833333333333336</v>
      </c>
      <c r="E34" s="28">
        <v>29.166666666666671</v>
      </c>
      <c r="F34" s="29">
        <f t="shared" si="2"/>
        <v>922.91666666666674</v>
      </c>
      <c r="G34" s="29">
        <f t="shared" si="3"/>
        <v>1292.0833333333335</v>
      </c>
    </row>
    <row r="35" spans="2:7" s="8" customFormat="1" ht="17.25" customHeight="1" x14ac:dyDescent="0.25">
      <c r="B35" s="9" t="s">
        <v>40</v>
      </c>
      <c r="C35" s="27">
        <v>44.3</v>
      </c>
      <c r="D35" s="28">
        <v>20.833333333333336</v>
      </c>
      <c r="E35" s="28">
        <v>29.166666666666671</v>
      </c>
      <c r="F35" s="29">
        <f t="shared" si="2"/>
        <v>922.91666666666674</v>
      </c>
      <c r="G35" s="29">
        <f t="shared" si="3"/>
        <v>1292.0833333333335</v>
      </c>
    </row>
    <row r="36" spans="2:7" s="8" customFormat="1" ht="17.25" customHeight="1" x14ac:dyDescent="0.25">
      <c r="B36" s="9" t="s">
        <v>41</v>
      </c>
      <c r="C36" s="27">
        <v>44.3</v>
      </c>
      <c r="D36" s="28">
        <v>29.166666666666664</v>
      </c>
      <c r="E36" s="28">
        <v>40.833333333333329</v>
      </c>
      <c r="F36" s="29">
        <f t="shared" si="2"/>
        <v>1292.0833333333333</v>
      </c>
      <c r="G36" s="29">
        <f t="shared" si="3"/>
        <v>1808.9166666666663</v>
      </c>
    </row>
    <row r="37" spans="2:7" s="8" customFormat="1" ht="17.25" customHeight="1" x14ac:dyDescent="0.25">
      <c r="B37" s="9" t="s">
        <v>42</v>
      </c>
      <c r="C37" s="27">
        <v>44.3</v>
      </c>
      <c r="D37" s="28">
        <v>37.5</v>
      </c>
      <c r="E37" s="28">
        <v>52.5</v>
      </c>
      <c r="F37" s="29">
        <f t="shared" si="2"/>
        <v>1661.25</v>
      </c>
      <c r="G37" s="29">
        <f t="shared" si="3"/>
        <v>2325.75</v>
      </c>
    </row>
    <row r="38" spans="2:7" s="8" customFormat="1" ht="17.25" customHeight="1" x14ac:dyDescent="0.25">
      <c r="B38" s="9" t="s">
        <v>43</v>
      </c>
      <c r="C38" s="27">
        <v>44.3</v>
      </c>
      <c r="D38" s="28">
        <v>20.833333333333336</v>
      </c>
      <c r="E38" s="28">
        <v>29.166666666666671</v>
      </c>
      <c r="F38" s="29">
        <f t="shared" si="2"/>
        <v>922.91666666666674</v>
      </c>
      <c r="G38" s="29">
        <f t="shared" si="3"/>
        <v>1292.0833333333335</v>
      </c>
    </row>
    <row r="39" spans="2:7" s="8" customFormat="1" ht="17.25" customHeight="1" x14ac:dyDescent="0.25">
      <c r="B39" s="9" t="s">
        <v>34</v>
      </c>
      <c r="C39" s="27">
        <v>44.3</v>
      </c>
      <c r="D39" s="28">
        <v>20.833333333333336</v>
      </c>
      <c r="E39" s="28">
        <v>29.166666666666671</v>
      </c>
      <c r="F39" s="29">
        <f t="shared" si="2"/>
        <v>922.91666666666674</v>
      </c>
      <c r="G39" s="29">
        <f t="shared" si="3"/>
        <v>1292.0833333333335</v>
      </c>
    </row>
    <row r="40" spans="2:7" s="8" customFormat="1" ht="17.25" customHeight="1" x14ac:dyDescent="0.25">
      <c r="D40" s="31">
        <f t="shared" ref="D40:E40" si="4">SUM(D28:D39)</f>
        <v>1733.3333333333328</v>
      </c>
      <c r="E40" s="31">
        <f t="shared" si="4"/>
        <v>2426.6666666666656</v>
      </c>
      <c r="F40" s="30">
        <f>SUM(F28:F39)</f>
        <v>76786.666666666701</v>
      </c>
      <c r="G40" s="30">
        <f>SUM(G28:G39)</f>
        <v>107501.3333333333</v>
      </c>
    </row>
    <row r="41" spans="2:7" s="8" customFormat="1" ht="12" x14ac:dyDescent="0.25"/>
    <row r="42" spans="2:7" s="8" customFormat="1" ht="12" x14ac:dyDescent="0.25">
      <c r="B42" s="37" t="s">
        <v>29</v>
      </c>
    </row>
    <row r="43" spans="2:7" s="8" customFormat="1" ht="17.25" customHeight="1" x14ac:dyDescent="0.25">
      <c r="B43" s="9" t="s">
        <v>9</v>
      </c>
      <c r="C43" s="27">
        <v>44.3</v>
      </c>
      <c r="D43" s="28">
        <v>1125</v>
      </c>
      <c r="E43" s="28">
        <f t="shared" ref="E43:E67" si="5">D43*0.4+D43</f>
        <v>1575</v>
      </c>
      <c r="F43" s="29">
        <f t="shared" ref="F43:F44" si="6">+D43*C43</f>
        <v>49837.5</v>
      </c>
      <c r="G43" s="29">
        <f t="shared" ref="G43:G44" si="7">+E43*C43</f>
        <v>69772.5</v>
      </c>
    </row>
    <row r="44" spans="2:7" s="8" customFormat="1" ht="17.25" customHeight="1" x14ac:dyDescent="0.25">
      <c r="B44" s="9" t="s">
        <v>10</v>
      </c>
      <c r="C44" s="27">
        <v>44.3</v>
      </c>
      <c r="D44" s="28">
        <v>100</v>
      </c>
      <c r="E44" s="28">
        <f t="shared" si="5"/>
        <v>140</v>
      </c>
      <c r="F44" s="29">
        <f t="shared" si="6"/>
        <v>4430</v>
      </c>
      <c r="G44" s="29">
        <f t="shared" si="7"/>
        <v>6202</v>
      </c>
    </row>
    <row r="45" spans="2:7" s="8" customFormat="1" ht="17.25" customHeight="1" x14ac:dyDescent="0.25">
      <c r="D45" s="31">
        <f t="shared" ref="D45:E45" si="8">SUM(D43:D44)</f>
        <v>1225</v>
      </c>
      <c r="E45" s="31">
        <f t="shared" si="8"/>
        <v>1715</v>
      </c>
      <c r="F45" s="30">
        <f>SUM(F43:F44)</f>
        <v>54267.5</v>
      </c>
      <c r="G45" s="30">
        <f>SUM(G43:G44)</f>
        <v>75974.5</v>
      </c>
    </row>
    <row r="46" spans="2:7" s="8" customFormat="1" ht="12" x14ac:dyDescent="0.25"/>
    <row r="47" spans="2:7" s="8" customFormat="1" ht="12" x14ac:dyDescent="0.25">
      <c r="B47" s="37" t="s">
        <v>5</v>
      </c>
    </row>
    <row r="48" spans="2:7" s="8" customFormat="1" ht="17.25" customHeight="1" x14ac:dyDescent="0.25">
      <c r="B48" s="7" t="s">
        <v>55</v>
      </c>
      <c r="C48" s="27">
        <v>44.3</v>
      </c>
      <c r="D48" s="28">
        <v>1458.3333333333335</v>
      </c>
      <c r="E48" s="28">
        <f t="shared" si="5"/>
        <v>2041.666666666667</v>
      </c>
      <c r="F48" s="29">
        <f t="shared" ref="F48" si="9">+D48*C48</f>
        <v>64604.166666666672</v>
      </c>
      <c r="G48" s="29">
        <f t="shared" ref="G48" si="10">+E48*C48</f>
        <v>90445.833333333343</v>
      </c>
    </row>
    <row r="49" spans="2:7" s="8" customFormat="1" ht="17.25" customHeight="1" x14ac:dyDescent="0.25">
      <c r="B49" s="7" t="s">
        <v>54</v>
      </c>
      <c r="C49" s="27">
        <v>44.3</v>
      </c>
      <c r="D49" s="28">
        <v>2083.3333333333335</v>
      </c>
      <c r="E49" s="28">
        <f t="shared" si="5"/>
        <v>2916.666666666667</v>
      </c>
      <c r="F49" s="29">
        <f t="shared" ref="F49:F56" si="11">+D49*C49</f>
        <v>92291.666666666672</v>
      </c>
      <c r="G49" s="29">
        <f t="shared" ref="G49:G56" si="12">+E49*C49</f>
        <v>129208.33333333334</v>
      </c>
    </row>
    <row r="50" spans="2:7" s="8" customFormat="1" ht="17.25" customHeight="1" x14ac:dyDescent="0.25">
      <c r="B50" s="7" t="s">
        <v>6</v>
      </c>
      <c r="C50" s="27">
        <v>44.3</v>
      </c>
      <c r="D50" s="28">
        <v>3166.666666666667</v>
      </c>
      <c r="E50" s="28">
        <f t="shared" si="5"/>
        <v>4433.3333333333339</v>
      </c>
      <c r="F50" s="29">
        <f t="shared" si="11"/>
        <v>140283.33333333334</v>
      </c>
      <c r="G50" s="29">
        <f t="shared" si="12"/>
        <v>196396.66666666669</v>
      </c>
    </row>
    <row r="51" spans="2:7" s="8" customFormat="1" ht="17.25" customHeight="1" x14ac:dyDescent="0.25">
      <c r="B51" s="7" t="s">
        <v>14</v>
      </c>
      <c r="C51" s="27">
        <v>44.3</v>
      </c>
      <c r="D51" s="28">
        <v>3750</v>
      </c>
      <c r="E51" s="28">
        <f t="shared" si="5"/>
        <v>5250</v>
      </c>
      <c r="F51" s="29">
        <f t="shared" si="11"/>
        <v>166125</v>
      </c>
      <c r="G51" s="29">
        <f t="shared" si="12"/>
        <v>232574.99999999997</v>
      </c>
    </row>
    <row r="52" spans="2:7" s="8" customFormat="1" ht="17.25" customHeight="1" x14ac:dyDescent="0.25">
      <c r="B52" s="7" t="s">
        <v>16</v>
      </c>
      <c r="C52" s="27">
        <v>44.3</v>
      </c>
      <c r="D52" s="28">
        <v>166.66666666666669</v>
      </c>
      <c r="E52" s="28">
        <f t="shared" si="5"/>
        <v>233.33333333333337</v>
      </c>
      <c r="F52" s="29">
        <f t="shared" si="11"/>
        <v>7383.3333333333339</v>
      </c>
      <c r="G52" s="29">
        <f t="shared" si="12"/>
        <v>10336.666666666668</v>
      </c>
    </row>
    <row r="53" spans="2:7" s="8" customFormat="1" ht="17.25" customHeight="1" x14ac:dyDescent="0.25">
      <c r="B53" s="7" t="s">
        <v>17</v>
      </c>
      <c r="C53" s="27">
        <v>44.3</v>
      </c>
      <c r="D53" s="28">
        <v>166.66666666666669</v>
      </c>
      <c r="E53" s="28">
        <f t="shared" si="5"/>
        <v>233.33333333333337</v>
      </c>
      <c r="F53" s="29">
        <f t="shared" si="11"/>
        <v>7383.3333333333339</v>
      </c>
      <c r="G53" s="29">
        <f t="shared" si="12"/>
        <v>10336.666666666668</v>
      </c>
    </row>
    <row r="54" spans="2:7" s="8" customFormat="1" ht="17.25" customHeight="1" x14ac:dyDescent="0.25">
      <c r="B54" s="7" t="s">
        <v>18</v>
      </c>
      <c r="C54" s="27">
        <v>44.3</v>
      </c>
      <c r="D54" s="28">
        <v>166.66666666666669</v>
      </c>
      <c r="E54" s="28">
        <f t="shared" si="5"/>
        <v>233.33333333333337</v>
      </c>
      <c r="F54" s="29">
        <f t="shared" si="11"/>
        <v>7383.3333333333339</v>
      </c>
      <c r="G54" s="29">
        <f t="shared" si="12"/>
        <v>10336.666666666668</v>
      </c>
    </row>
    <row r="55" spans="2:7" s="8" customFormat="1" ht="17.25" customHeight="1" x14ac:dyDescent="0.25">
      <c r="B55" s="7" t="s">
        <v>19</v>
      </c>
      <c r="C55" s="27">
        <v>44.3</v>
      </c>
      <c r="D55" s="28">
        <v>166.66666666666669</v>
      </c>
      <c r="E55" s="28">
        <f t="shared" si="5"/>
        <v>233.33333333333337</v>
      </c>
      <c r="F55" s="29">
        <f t="shared" si="11"/>
        <v>7383.3333333333339</v>
      </c>
      <c r="G55" s="29">
        <f t="shared" si="12"/>
        <v>10336.666666666668</v>
      </c>
    </row>
    <row r="56" spans="2:7" s="8" customFormat="1" ht="17.25" customHeight="1" x14ac:dyDescent="0.25">
      <c r="B56" s="7" t="s">
        <v>15</v>
      </c>
      <c r="C56" s="27">
        <v>44.3</v>
      </c>
      <c r="D56" s="28">
        <v>208.33333333333331</v>
      </c>
      <c r="E56" s="28">
        <f t="shared" si="5"/>
        <v>291.66666666666663</v>
      </c>
      <c r="F56" s="29">
        <f t="shared" si="11"/>
        <v>9229.1666666666661</v>
      </c>
      <c r="G56" s="29">
        <f t="shared" si="12"/>
        <v>12920.83333333333</v>
      </c>
    </row>
    <row r="57" spans="2:7" s="8" customFormat="1" ht="17.25" customHeight="1" x14ac:dyDescent="0.25">
      <c r="B57" s="7" t="s">
        <v>20</v>
      </c>
      <c r="C57" s="27">
        <v>44.3</v>
      </c>
      <c r="D57" s="28">
        <v>166.66666666666669</v>
      </c>
      <c r="E57" s="28">
        <f t="shared" si="5"/>
        <v>233.33333333333337</v>
      </c>
      <c r="F57" s="29">
        <f t="shared" ref="F57:F67" si="13">+D57*C57</f>
        <v>7383.3333333333339</v>
      </c>
      <c r="G57" s="29">
        <f t="shared" ref="G57:G67" si="14">+E57*C57</f>
        <v>10336.666666666668</v>
      </c>
    </row>
    <row r="58" spans="2:7" s="8" customFormat="1" ht="17.25" customHeight="1" x14ac:dyDescent="0.25">
      <c r="B58" s="7" t="s">
        <v>21</v>
      </c>
      <c r="C58" s="27">
        <v>44.3</v>
      </c>
      <c r="D58" s="28">
        <v>166.66666666666669</v>
      </c>
      <c r="E58" s="28">
        <f t="shared" si="5"/>
        <v>233.33333333333337</v>
      </c>
      <c r="F58" s="29">
        <f t="shared" si="13"/>
        <v>7383.3333333333339</v>
      </c>
      <c r="G58" s="29">
        <f t="shared" si="14"/>
        <v>10336.666666666668</v>
      </c>
    </row>
    <row r="59" spans="2:7" s="8" customFormat="1" ht="17.25" customHeight="1" x14ac:dyDescent="0.25">
      <c r="B59" s="7" t="s">
        <v>22</v>
      </c>
      <c r="C59" s="27">
        <v>44.3</v>
      </c>
      <c r="D59" s="28">
        <v>166.66666666666669</v>
      </c>
      <c r="E59" s="28">
        <f t="shared" si="5"/>
        <v>233.33333333333337</v>
      </c>
      <c r="F59" s="29">
        <f t="shared" si="13"/>
        <v>7383.3333333333339</v>
      </c>
      <c r="G59" s="29">
        <f t="shared" si="14"/>
        <v>10336.666666666668</v>
      </c>
    </row>
    <row r="60" spans="2:7" s="8" customFormat="1" ht="17.25" customHeight="1" x14ac:dyDescent="0.25">
      <c r="B60" s="7" t="s">
        <v>23</v>
      </c>
      <c r="C60" s="27">
        <v>44.3</v>
      </c>
      <c r="D60" s="28">
        <v>166.66666666666669</v>
      </c>
      <c r="E60" s="28">
        <f t="shared" si="5"/>
        <v>233.33333333333337</v>
      </c>
      <c r="F60" s="29">
        <f t="shared" si="13"/>
        <v>7383.3333333333339</v>
      </c>
      <c r="G60" s="29">
        <f t="shared" si="14"/>
        <v>10336.666666666668</v>
      </c>
    </row>
    <row r="61" spans="2:7" s="8" customFormat="1" ht="17.25" customHeight="1" x14ac:dyDescent="0.25">
      <c r="B61" s="7" t="s">
        <v>24</v>
      </c>
      <c r="C61" s="27">
        <v>44.3</v>
      </c>
      <c r="D61" s="28">
        <v>183.33333333333331</v>
      </c>
      <c r="E61" s="28">
        <f t="shared" si="5"/>
        <v>256.66666666666663</v>
      </c>
      <c r="F61" s="29">
        <f t="shared" si="13"/>
        <v>8121.6666666666652</v>
      </c>
      <c r="G61" s="29">
        <f t="shared" si="14"/>
        <v>11370.33333333333</v>
      </c>
    </row>
    <row r="62" spans="2:7" s="8" customFormat="1" ht="17.25" customHeight="1" x14ac:dyDescent="0.25">
      <c r="B62" s="7" t="s">
        <v>25</v>
      </c>
      <c r="C62" s="27">
        <v>44.3</v>
      </c>
      <c r="D62" s="28">
        <v>208.33333333333331</v>
      </c>
      <c r="E62" s="28">
        <f t="shared" si="5"/>
        <v>291.66666666666663</v>
      </c>
      <c r="F62" s="29">
        <f t="shared" si="13"/>
        <v>9229.1666666666661</v>
      </c>
      <c r="G62" s="29">
        <f t="shared" si="14"/>
        <v>12920.83333333333</v>
      </c>
    </row>
    <row r="63" spans="2:7" s="8" customFormat="1" ht="17.25" customHeight="1" x14ac:dyDescent="0.25">
      <c r="B63" s="7" t="s">
        <v>44</v>
      </c>
      <c r="C63" s="27">
        <v>44.3</v>
      </c>
      <c r="D63" s="28">
        <v>291.66666666666669</v>
      </c>
      <c r="E63" s="28">
        <f t="shared" si="5"/>
        <v>408.33333333333337</v>
      </c>
      <c r="F63" s="29">
        <f t="shared" si="13"/>
        <v>12920.833333333334</v>
      </c>
      <c r="G63" s="29">
        <f t="shared" si="14"/>
        <v>18089.166666666668</v>
      </c>
    </row>
    <row r="64" spans="2:7" s="8" customFormat="1" ht="17.25" customHeight="1" x14ac:dyDescent="0.25">
      <c r="B64" s="7" t="s">
        <v>45</v>
      </c>
      <c r="C64" s="27">
        <v>44.3</v>
      </c>
      <c r="D64" s="28">
        <v>183.33333333333331</v>
      </c>
      <c r="E64" s="28">
        <f t="shared" si="5"/>
        <v>256.66666666666663</v>
      </c>
      <c r="F64" s="29">
        <f t="shared" si="13"/>
        <v>8121.6666666666652</v>
      </c>
      <c r="G64" s="29">
        <f t="shared" si="14"/>
        <v>11370.33333333333</v>
      </c>
    </row>
    <row r="65" spans="2:7" s="8" customFormat="1" ht="17.25" customHeight="1" x14ac:dyDescent="0.25">
      <c r="B65" s="7" t="s">
        <v>46</v>
      </c>
      <c r="C65" s="27">
        <v>44.3</v>
      </c>
      <c r="D65" s="28">
        <v>183.33333333333331</v>
      </c>
      <c r="E65" s="28">
        <f t="shared" si="5"/>
        <v>256.66666666666663</v>
      </c>
      <c r="F65" s="29">
        <f t="shared" si="13"/>
        <v>8121.6666666666652</v>
      </c>
      <c r="G65" s="29">
        <f t="shared" si="14"/>
        <v>11370.33333333333</v>
      </c>
    </row>
    <row r="66" spans="2:7" s="8" customFormat="1" ht="17.25" customHeight="1" x14ac:dyDescent="0.25">
      <c r="B66" s="7" t="s">
        <v>47</v>
      </c>
      <c r="C66" s="27">
        <v>44.3</v>
      </c>
      <c r="D66" s="28">
        <v>125</v>
      </c>
      <c r="E66" s="28">
        <f t="shared" si="5"/>
        <v>175</v>
      </c>
      <c r="F66" s="29">
        <f t="shared" si="13"/>
        <v>5537.5</v>
      </c>
      <c r="G66" s="29">
        <f t="shared" si="14"/>
        <v>7752.4999999999991</v>
      </c>
    </row>
    <row r="67" spans="2:7" s="8" customFormat="1" ht="17.25" customHeight="1" x14ac:dyDescent="0.25">
      <c r="B67" s="7" t="s">
        <v>48</v>
      </c>
      <c r="C67" s="27">
        <v>44.3</v>
      </c>
      <c r="D67" s="28">
        <v>183.33333333333331</v>
      </c>
      <c r="E67" s="28">
        <f t="shared" si="5"/>
        <v>256.66666666666663</v>
      </c>
      <c r="F67" s="29">
        <f t="shared" si="13"/>
        <v>8121.6666666666652</v>
      </c>
      <c r="G67" s="29">
        <f t="shared" si="14"/>
        <v>11370.33333333333</v>
      </c>
    </row>
    <row r="68" spans="2:7" s="8" customFormat="1" ht="17.25" customHeight="1" x14ac:dyDescent="0.25">
      <c r="D68" s="31">
        <f>SUM(D48:D67)</f>
        <v>13358.333333333332</v>
      </c>
      <c r="E68" s="31">
        <f>SUM(E48:E67)</f>
        <v>18701.666666666675</v>
      </c>
      <c r="F68" s="30">
        <f>SUM(F48:F67)</f>
        <v>591774.1666666664</v>
      </c>
      <c r="G68" s="30">
        <f>SUM(G48:G67)</f>
        <v>828483.83333333326</v>
      </c>
    </row>
    <row r="69" spans="2:7" s="8" customFormat="1" ht="12" x14ac:dyDescent="0.25"/>
    <row r="70" spans="2:7" s="8" customFormat="1" ht="12" x14ac:dyDescent="0.25">
      <c r="B70" s="37" t="s">
        <v>30</v>
      </c>
    </row>
    <row r="71" spans="2:7" s="8" customFormat="1" ht="17.25" customHeight="1" x14ac:dyDescent="0.25">
      <c r="B71" s="7" t="s">
        <v>7</v>
      </c>
      <c r="C71" s="27">
        <v>44.3</v>
      </c>
      <c r="D71" s="28" t="e">
        <f>+[1]Hoja1!#REF!*10</f>
        <v>#REF!</v>
      </c>
      <c r="E71" s="28" t="e">
        <f t="shared" ref="E71:E78" si="15">D71*0.4+D71</f>
        <v>#REF!</v>
      </c>
      <c r="F71" s="29" t="e">
        <f t="shared" ref="F71:F78" si="16">+D71*C71</f>
        <v>#REF!</v>
      </c>
      <c r="G71" s="29" t="e">
        <f t="shared" ref="G71:G78" si="17">+E71*C71</f>
        <v>#REF!</v>
      </c>
    </row>
    <row r="72" spans="2:7" s="8" customFormat="1" ht="17.25" customHeight="1" x14ac:dyDescent="0.25">
      <c r="B72" s="7" t="s">
        <v>8</v>
      </c>
      <c r="C72" s="27">
        <v>44.3</v>
      </c>
      <c r="D72" s="28" t="e">
        <f>+[1]Hoja1!#REF!*10</f>
        <v>#REF!</v>
      </c>
      <c r="E72" s="28" t="e">
        <f t="shared" si="15"/>
        <v>#REF!</v>
      </c>
      <c r="F72" s="29" t="e">
        <f t="shared" si="16"/>
        <v>#REF!</v>
      </c>
      <c r="G72" s="29" t="e">
        <f t="shared" si="17"/>
        <v>#REF!</v>
      </c>
    </row>
    <row r="73" spans="2:7" s="8" customFormat="1" ht="17.25" customHeight="1" x14ac:dyDescent="0.25">
      <c r="B73" s="7" t="s">
        <v>26</v>
      </c>
      <c r="C73" s="27">
        <v>44.3</v>
      </c>
      <c r="D73" s="28" t="e">
        <f>+[1]Hoja1!#REF!*10</f>
        <v>#REF!</v>
      </c>
      <c r="E73" s="28" t="e">
        <f t="shared" si="15"/>
        <v>#REF!</v>
      </c>
      <c r="F73" s="29" t="e">
        <f t="shared" si="16"/>
        <v>#REF!</v>
      </c>
      <c r="G73" s="29" t="e">
        <f t="shared" si="17"/>
        <v>#REF!</v>
      </c>
    </row>
    <row r="74" spans="2:7" s="8" customFormat="1" ht="17.25" customHeight="1" x14ac:dyDescent="0.25">
      <c r="B74" s="7" t="s">
        <v>49</v>
      </c>
      <c r="C74" s="27">
        <v>44.3</v>
      </c>
      <c r="D74" s="28" t="e">
        <f>+[1]Hoja1!#REF!*10</f>
        <v>#REF!</v>
      </c>
      <c r="E74" s="28" t="e">
        <f t="shared" si="15"/>
        <v>#REF!</v>
      </c>
      <c r="F74" s="29" t="e">
        <f t="shared" si="16"/>
        <v>#REF!</v>
      </c>
      <c r="G74" s="29" t="e">
        <f t="shared" si="17"/>
        <v>#REF!</v>
      </c>
    </row>
    <row r="75" spans="2:7" s="8" customFormat="1" ht="17.25" customHeight="1" x14ac:dyDescent="0.25">
      <c r="B75" s="7" t="s">
        <v>50</v>
      </c>
      <c r="C75" s="27">
        <v>44.3</v>
      </c>
      <c r="D75" s="28" t="e">
        <f>+[1]Hoja1!#REF!*10</f>
        <v>#REF!</v>
      </c>
      <c r="E75" s="28" t="e">
        <f t="shared" si="15"/>
        <v>#REF!</v>
      </c>
      <c r="F75" s="29" t="e">
        <f t="shared" si="16"/>
        <v>#REF!</v>
      </c>
      <c r="G75" s="29" t="e">
        <f t="shared" si="17"/>
        <v>#REF!</v>
      </c>
    </row>
    <row r="76" spans="2:7" s="8" customFormat="1" ht="17.25" customHeight="1" x14ac:dyDescent="0.25">
      <c r="B76" s="7" t="s">
        <v>51</v>
      </c>
      <c r="C76" s="27">
        <v>44.3</v>
      </c>
      <c r="D76" s="28" t="e">
        <f>+[1]Hoja1!#REF!*10</f>
        <v>#REF!</v>
      </c>
      <c r="E76" s="28" t="e">
        <f t="shared" si="15"/>
        <v>#REF!</v>
      </c>
      <c r="F76" s="29" t="e">
        <f t="shared" si="16"/>
        <v>#REF!</v>
      </c>
      <c r="G76" s="29" t="e">
        <f t="shared" si="17"/>
        <v>#REF!</v>
      </c>
    </row>
    <row r="77" spans="2:7" s="8" customFormat="1" ht="17.25" customHeight="1" x14ac:dyDescent="0.25">
      <c r="B77" s="7" t="s">
        <v>52</v>
      </c>
      <c r="C77" s="27">
        <v>44.3</v>
      </c>
      <c r="D77" s="28" t="e">
        <f>+[1]Hoja1!#REF!*10</f>
        <v>#REF!</v>
      </c>
      <c r="E77" s="28" t="e">
        <f t="shared" si="15"/>
        <v>#REF!</v>
      </c>
      <c r="F77" s="29" t="e">
        <f t="shared" si="16"/>
        <v>#REF!</v>
      </c>
      <c r="G77" s="29" t="e">
        <f t="shared" si="17"/>
        <v>#REF!</v>
      </c>
    </row>
    <row r="78" spans="2:7" s="8" customFormat="1" ht="17.25" customHeight="1" x14ac:dyDescent="0.25">
      <c r="B78" s="7" t="s">
        <v>53</v>
      </c>
      <c r="C78" s="27">
        <v>44.3</v>
      </c>
      <c r="D78" s="28" t="e">
        <f>+[1]Hoja1!#REF!*10</f>
        <v>#REF!</v>
      </c>
      <c r="E78" s="28" t="e">
        <f t="shared" si="15"/>
        <v>#REF!</v>
      </c>
      <c r="F78" s="29" t="e">
        <f t="shared" si="16"/>
        <v>#REF!</v>
      </c>
      <c r="G78" s="29" t="e">
        <f t="shared" si="17"/>
        <v>#REF!</v>
      </c>
    </row>
    <row r="79" spans="2:7" s="8" customFormat="1" ht="17.25" customHeight="1" x14ac:dyDescent="0.25">
      <c r="B79" s="1"/>
      <c r="C79" s="4"/>
      <c r="D79" s="31" t="e">
        <f>SUM(D71:D78)</f>
        <v>#REF!</v>
      </c>
      <c r="E79" s="31" t="e">
        <f>SUM(E71:E78)</f>
        <v>#REF!</v>
      </c>
      <c r="F79" s="30" t="e">
        <f>SUM(F71:F78)</f>
        <v>#REF!</v>
      </c>
      <c r="G79" s="30" t="e">
        <f>SUM(G71:G78)</f>
        <v>#REF!</v>
      </c>
    </row>
    <row r="80" spans="2:7" ht="14.25" customHeight="1" x14ac:dyDescent="0.25">
      <c r="F80" s="4"/>
      <c r="G80" s="4"/>
    </row>
    <row r="81" spans="3:7" s="10" customFormat="1" ht="23.25" customHeight="1" x14ac:dyDescent="0.25">
      <c r="C81" s="34" t="s">
        <v>64</v>
      </c>
      <c r="D81" s="32" t="e">
        <f>+D79+D68+D45+D40+D25</f>
        <v>#REF!</v>
      </c>
      <c r="E81" s="32" t="e">
        <f>+E79+E68+E45+E40+E25</f>
        <v>#REF!</v>
      </c>
      <c r="F81" s="33" t="e">
        <f>+F79+F68+F45+F40+F25</f>
        <v>#REF!</v>
      </c>
      <c r="G81" s="33" t="e">
        <f>+G79+G68+G45+G40+G25</f>
        <v>#REF!</v>
      </c>
    </row>
    <row r="82" spans="3:7" ht="23.25" customHeight="1" x14ac:dyDescent="0.25">
      <c r="D82" s="3"/>
      <c r="E82" s="35" t="s">
        <v>65</v>
      </c>
      <c r="F82" s="33" t="e">
        <f>+F81*11%</f>
        <v>#REF!</v>
      </c>
      <c r="G82" s="33" t="e">
        <f>+G81*11%</f>
        <v>#REF!</v>
      </c>
    </row>
    <row r="83" spans="3:7" ht="23.25" customHeight="1" x14ac:dyDescent="0.25">
      <c r="E83" s="36" t="s">
        <v>66</v>
      </c>
      <c r="F83" s="33" t="e">
        <f>+F82+F81</f>
        <v>#REF!</v>
      </c>
      <c r="G83" s="33" t="e">
        <f>+G82+G81</f>
        <v>#REF!</v>
      </c>
    </row>
    <row r="84" spans="3:7" x14ac:dyDescent="0.25">
      <c r="F84" s="4"/>
      <c r="G84" s="4"/>
    </row>
    <row r="85" spans="3:7" x14ac:dyDescent="0.25">
      <c r="F85" s="4"/>
      <c r="G85" s="4"/>
    </row>
    <row r="86" spans="3:7" x14ac:dyDescent="0.25">
      <c r="F86" s="4"/>
      <c r="G86" s="4"/>
    </row>
    <row r="87" spans="3:7" x14ac:dyDescent="0.25">
      <c r="F87" s="4"/>
      <c r="G87" s="4"/>
    </row>
    <row r="88" spans="3:7" x14ac:dyDescent="0.25">
      <c r="F88" s="4"/>
      <c r="G88" s="4"/>
    </row>
    <row r="89" spans="3:7" x14ac:dyDescent="0.25">
      <c r="F89" s="4"/>
      <c r="G89" s="4"/>
    </row>
    <row r="90" spans="3:7" x14ac:dyDescent="0.25">
      <c r="F90" s="4"/>
      <c r="G90" s="4"/>
    </row>
    <row r="91" spans="3:7" x14ac:dyDescent="0.25">
      <c r="F91" s="4"/>
      <c r="G91" s="4"/>
    </row>
    <row r="92" spans="3:7" x14ac:dyDescent="0.25">
      <c r="F92" s="4"/>
      <c r="G92" s="4"/>
    </row>
    <row r="93" spans="3:7" x14ac:dyDescent="0.25">
      <c r="F93" s="4"/>
      <c r="G93" s="4"/>
    </row>
  </sheetData>
  <mergeCells count="12">
    <mergeCell ref="F14:F15"/>
    <mergeCell ref="G14:G15"/>
    <mergeCell ref="B12:G12"/>
    <mergeCell ref="B2:G2"/>
    <mergeCell ref="B3:G3"/>
    <mergeCell ref="B5:G5"/>
    <mergeCell ref="B6:G6"/>
    <mergeCell ref="B7:G7"/>
    <mergeCell ref="B9:G9"/>
    <mergeCell ref="B14:B15"/>
    <mergeCell ref="D14:E14"/>
    <mergeCell ref="C14:C15"/>
  </mergeCells>
  <printOptions horizontalCentered="1" verticalCentered="1"/>
  <pageMargins left="0.19685039370078741" right="0.15748031496062992" top="0.21" bottom="0.47" header="0.13" footer="0.31496062992125984"/>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0"/>
  <sheetViews>
    <sheetView tabSelected="1" zoomScale="70" zoomScaleNormal="70" workbookViewId="0">
      <selection activeCell="B16" sqref="B16:G50"/>
    </sheetView>
  </sheetViews>
  <sheetFormatPr baseColWidth="10" defaultRowHeight="15" x14ac:dyDescent="0.25"/>
  <cols>
    <col min="1" max="1" width="29.140625" style="1" customWidth="1"/>
    <col min="2" max="2" width="65.140625" style="1" bestFit="1" customWidth="1"/>
    <col min="3" max="3" width="11" style="4" customWidth="1"/>
    <col min="4" max="5" width="18.85546875" style="2" customWidth="1"/>
    <col min="6" max="7" width="22.28515625" style="1" customWidth="1"/>
    <col min="8" max="16384" width="11.42578125" style="1"/>
  </cols>
  <sheetData>
    <row r="1" spans="2:7" s="13" customFormat="1" ht="15.75" x14ac:dyDescent="0.25">
      <c r="B1" s="14"/>
      <c r="C1" s="18"/>
      <c r="D1" s="19"/>
      <c r="E1" s="18"/>
      <c r="F1" s="18"/>
      <c r="G1" s="20"/>
    </row>
    <row r="2" spans="2:7" s="13" customFormat="1" ht="15.75" x14ac:dyDescent="0.25">
      <c r="B2" s="43" t="s">
        <v>58</v>
      </c>
      <c r="C2" s="44"/>
      <c r="D2" s="44"/>
      <c r="E2" s="44"/>
      <c r="F2" s="44"/>
      <c r="G2" s="45"/>
    </row>
    <row r="3" spans="2:7" s="13" customFormat="1" ht="15.75" x14ac:dyDescent="0.25">
      <c r="B3" s="43" t="s">
        <v>59</v>
      </c>
      <c r="C3" s="44"/>
      <c r="D3" s="44"/>
      <c r="E3" s="44"/>
      <c r="F3" s="44"/>
      <c r="G3" s="45"/>
    </row>
    <row r="4" spans="2:7" s="13" customFormat="1" ht="15.75" x14ac:dyDescent="0.25">
      <c r="B4" s="21"/>
      <c r="C4" s="17"/>
      <c r="D4" s="11"/>
      <c r="E4" s="15"/>
      <c r="F4" s="15"/>
      <c r="G4" s="22"/>
    </row>
    <row r="5" spans="2:7" s="13" customFormat="1" ht="15.75" x14ac:dyDescent="0.25">
      <c r="B5" s="43" t="s">
        <v>68</v>
      </c>
      <c r="C5" s="44"/>
      <c r="D5" s="44"/>
      <c r="E5" s="44"/>
      <c r="F5" s="44"/>
      <c r="G5" s="45"/>
    </row>
    <row r="6" spans="2:7" s="13" customFormat="1" ht="15.75" x14ac:dyDescent="0.25">
      <c r="B6" s="43" t="s">
        <v>69</v>
      </c>
      <c r="C6" s="44"/>
      <c r="D6" s="44"/>
      <c r="E6" s="44"/>
      <c r="F6" s="44"/>
      <c r="G6" s="45"/>
    </row>
    <row r="7" spans="2:7" s="13" customFormat="1" ht="15.75" x14ac:dyDescent="0.25">
      <c r="B7" s="43" t="s">
        <v>70</v>
      </c>
      <c r="C7" s="44"/>
      <c r="D7" s="44"/>
      <c r="E7" s="44"/>
      <c r="F7" s="44"/>
      <c r="G7" s="45"/>
    </row>
    <row r="8" spans="2:7" s="13" customFormat="1" ht="15.75" x14ac:dyDescent="0.25">
      <c r="B8" s="21"/>
      <c r="C8" s="12"/>
      <c r="D8" s="12"/>
      <c r="E8" s="15"/>
      <c r="F8" s="15"/>
      <c r="G8" s="22"/>
    </row>
    <row r="9" spans="2:7" s="13" customFormat="1" ht="18" x14ac:dyDescent="0.25">
      <c r="B9" s="46" t="s">
        <v>74</v>
      </c>
      <c r="C9" s="47"/>
      <c r="D9" s="47"/>
      <c r="E9" s="47"/>
      <c r="F9" s="47"/>
      <c r="G9" s="48"/>
    </row>
    <row r="10" spans="2:7" s="13" customFormat="1" ht="16.5" thickBot="1" x14ac:dyDescent="0.3">
      <c r="B10" s="23"/>
      <c r="C10" s="24"/>
      <c r="D10" s="25"/>
      <c r="E10" s="24"/>
      <c r="F10" s="24"/>
      <c r="G10" s="26"/>
    </row>
    <row r="11" spans="2:7" s="13" customFormat="1" ht="16.5" thickBot="1" x14ac:dyDescent="0.3"/>
    <row r="12" spans="2:7" s="13" customFormat="1" ht="35.25" customHeight="1" thickBot="1" x14ac:dyDescent="0.3">
      <c r="B12" s="40" t="s">
        <v>72</v>
      </c>
      <c r="C12" s="41"/>
      <c r="D12" s="41"/>
      <c r="E12" s="41"/>
      <c r="F12" s="41"/>
      <c r="G12" s="42"/>
    </row>
    <row r="13" spans="2:7" s="13" customFormat="1" ht="15.75" x14ac:dyDescent="0.25">
      <c r="B13" s="15"/>
      <c r="C13" s="15"/>
      <c r="D13" s="16"/>
      <c r="E13" s="15"/>
    </row>
    <row r="14" spans="2:7" s="5" customFormat="1" ht="33" customHeight="1" x14ac:dyDescent="0.2">
      <c r="B14" s="51" t="s">
        <v>71</v>
      </c>
      <c r="C14" s="52"/>
      <c r="D14" s="52"/>
      <c r="E14" s="52"/>
      <c r="F14" s="52"/>
      <c r="G14" s="53"/>
    </row>
    <row r="15" spans="2:7" s="5" customFormat="1" ht="16.5" customHeight="1" thickBot="1" x14ac:dyDescent="0.25">
      <c r="B15" s="54"/>
      <c r="C15" s="55"/>
      <c r="D15" s="55"/>
      <c r="E15" s="55"/>
      <c r="F15" s="55"/>
      <c r="G15" s="56"/>
    </row>
    <row r="16" spans="2:7" x14ac:dyDescent="0.25">
      <c r="B16" s="57" t="s">
        <v>73</v>
      </c>
      <c r="C16" s="58"/>
      <c r="D16" s="58"/>
      <c r="E16" s="58"/>
      <c r="F16" s="58"/>
      <c r="G16" s="59"/>
    </row>
    <row r="17" spans="2:7" x14ac:dyDescent="0.25">
      <c r="B17" s="60"/>
      <c r="C17" s="61"/>
      <c r="D17" s="61"/>
      <c r="E17" s="61"/>
      <c r="F17" s="61"/>
      <c r="G17" s="62"/>
    </row>
    <row r="18" spans="2:7" x14ac:dyDescent="0.25">
      <c r="B18" s="60"/>
      <c r="C18" s="61"/>
      <c r="D18" s="61"/>
      <c r="E18" s="61"/>
      <c r="F18" s="61"/>
      <c r="G18" s="62"/>
    </row>
    <row r="19" spans="2:7" x14ac:dyDescent="0.25">
      <c r="B19" s="60"/>
      <c r="C19" s="61"/>
      <c r="D19" s="61"/>
      <c r="E19" s="61"/>
      <c r="F19" s="61"/>
      <c r="G19" s="62"/>
    </row>
    <row r="20" spans="2:7" x14ac:dyDescent="0.25">
      <c r="B20" s="60"/>
      <c r="C20" s="61"/>
      <c r="D20" s="61"/>
      <c r="E20" s="61"/>
      <c r="F20" s="61"/>
      <c r="G20" s="62"/>
    </row>
    <row r="21" spans="2:7" x14ac:dyDescent="0.25">
      <c r="B21" s="60"/>
      <c r="C21" s="61"/>
      <c r="D21" s="61"/>
      <c r="E21" s="61"/>
      <c r="F21" s="61"/>
      <c r="G21" s="62"/>
    </row>
    <row r="22" spans="2:7" x14ac:dyDescent="0.25">
      <c r="B22" s="60"/>
      <c r="C22" s="61"/>
      <c r="D22" s="61"/>
      <c r="E22" s="61"/>
      <c r="F22" s="61"/>
      <c r="G22" s="62"/>
    </row>
    <row r="23" spans="2:7" x14ac:dyDescent="0.25">
      <c r="B23" s="60"/>
      <c r="C23" s="61"/>
      <c r="D23" s="61"/>
      <c r="E23" s="61"/>
      <c r="F23" s="61"/>
      <c r="G23" s="62"/>
    </row>
    <row r="24" spans="2:7" x14ac:dyDescent="0.25">
      <c r="B24" s="60"/>
      <c r="C24" s="61"/>
      <c r="D24" s="61"/>
      <c r="E24" s="61"/>
      <c r="F24" s="61"/>
      <c r="G24" s="62"/>
    </row>
    <row r="25" spans="2:7" x14ac:dyDescent="0.25">
      <c r="B25" s="60"/>
      <c r="C25" s="61"/>
      <c r="D25" s="61"/>
      <c r="E25" s="61"/>
      <c r="F25" s="61"/>
      <c r="G25" s="62"/>
    </row>
    <row r="26" spans="2:7" x14ac:dyDescent="0.25">
      <c r="B26" s="60"/>
      <c r="C26" s="61"/>
      <c r="D26" s="61"/>
      <c r="E26" s="61"/>
      <c r="F26" s="61"/>
      <c r="G26" s="62"/>
    </row>
    <row r="27" spans="2:7" x14ac:dyDescent="0.25">
      <c r="B27" s="60"/>
      <c r="C27" s="61"/>
      <c r="D27" s="61"/>
      <c r="E27" s="61"/>
      <c r="F27" s="61"/>
      <c r="G27" s="62"/>
    </row>
    <row r="28" spans="2:7" x14ac:dyDescent="0.25">
      <c r="B28" s="60"/>
      <c r="C28" s="61"/>
      <c r="D28" s="61"/>
      <c r="E28" s="61"/>
      <c r="F28" s="61"/>
      <c r="G28" s="62"/>
    </row>
    <row r="29" spans="2:7" x14ac:dyDescent="0.25">
      <c r="B29" s="60"/>
      <c r="C29" s="61"/>
      <c r="D29" s="61"/>
      <c r="E29" s="61"/>
      <c r="F29" s="61"/>
      <c r="G29" s="62"/>
    </row>
    <row r="30" spans="2:7" x14ac:dyDescent="0.25">
      <c r="B30" s="60"/>
      <c r="C30" s="61"/>
      <c r="D30" s="61"/>
      <c r="E30" s="61"/>
      <c r="F30" s="61"/>
      <c r="G30" s="62"/>
    </row>
    <row r="31" spans="2:7" x14ac:dyDescent="0.25">
      <c r="B31" s="60"/>
      <c r="C31" s="61"/>
      <c r="D31" s="61"/>
      <c r="E31" s="61"/>
      <c r="F31" s="61"/>
      <c r="G31" s="62"/>
    </row>
    <row r="32" spans="2:7" x14ac:dyDescent="0.25">
      <c r="B32" s="60"/>
      <c r="C32" s="61"/>
      <c r="D32" s="61"/>
      <c r="E32" s="61"/>
      <c r="F32" s="61"/>
      <c r="G32" s="62"/>
    </row>
    <row r="33" spans="2:7" x14ac:dyDescent="0.25">
      <c r="B33" s="60"/>
      <c r="C33" s="61"/>
      <c r="D33" s="61"/>
      <c r="E33" s="61"/>
      <c r="F33" s="61"/>
      <c r="G33" s="62"/>
    </row>
    <row r="34" spans="2:7" x14ac:dyDescent="0.25">
      <c r="B34" s="60"/>
      <c r="C34" s="61"/>
      <c r="D34" s="61"/>
      <c r="E34" s="61"/>
      <c r="F34" s="61"/>
      <c r="G34" s="62"/>
    </row>
    <row r="35" spans="2:7" x14ac:dyDescent="0.25">
      <c r="B35" s="60"/>
      <c r="C35" s="61"/>
      <c r="D35" s="61"/>
      <c r="E35" s="61"/>
      <c r="F35" s="61"/>
      <c r="G35" s="62"/>
    </row>
    <row r="36" spans="2:7" x14ac:dyDescent="0.25">
      <c r="B36" s="60"/>
      <c r="C36" s="61"/>
      <c r="D36" s="61"/>
      <c r="E36" s="61"/>
      <c r="F36" s="61"/>
      <c r="G36" s="62"/>
    </row>
    <row r="37" spans="2:7" x14ac:dyDescent="0.25">
      <c r="B37" s="60"/>
      <c r="C37" s="61"/>
      <c r="D37" s="61"/>
      <c r="E37" s="61"/>
      <c r="F37" s="61"/>
      <c r="G37" s="62"/>
    </row>
    <row r="38" spans="2:7" x14ac:dyDescent="0.25">
      <c r="B38" s="60"/>
      <c r="C38" s="61"/>
      <c r="D38" s="61"/>
      <c r="E38" s="61"/>
      <c r="F38" s="61"/>
      <c r="G38" s="62"/>
    </row>
    <row r="39" spans="2:7" x14ac:dyDescent="0.25">
      <c r="B39" s="60"/>
      <c r="C39" s="61"/>
      <c r="D39" s="61"/>
      <c r="E39" s="61"/>
      <c r="F39" s="61"/>
      <c r="G39" s="62"/>
    </row>
    <row r="40" spans="2:7" x14ac:dyDescent="0.25">
      <c r="B40" s="60"/>
      <c r="C40" s="61"/>
      <c r="D40" s="61"/>
      <c r="E40" s="61"/>
      <c r="F40" s="61"/>
      <c r="G40" s="62"/>
    </row>
    <row r="41" spans="2:7" x14ac:dyDescent="0.25">
      <c r="B41" s="60"/>
      <c r="C41" s="61"/>
      <c r="D41" s="61"/>
      <c r="E41" s="61"/>
      <c r="F41" s="61"/>
      <c r="G41" s="62"/>
    </row>
    <row r="42" spans="2:7" x14ac:dyDescent="0.25">
      <c r="B42" s="60"/>
      <c r="C42" s="61"/>
      <c r="D42" s="61"/>
      <c r="E42" s="61"/>
      <c r="F42" s="61"/>
      <c r="G42" s="62"/>
    </row>
    <row r="43" spans="2:7" x14ac:dyDescent="0.25">
      <c r="B43" s="60"/>
      <c r="C43" s="61"/>
      <c r="D43" s="61"/>
      <c r="E43" s="61"/>
      <c r="F43" s="61"/>
      <c r="G43" s="62"/>
    </row>
    <row r="44" spans="2:7" x14ac:dyDescent="0.25">
      <c r="B44" s="60"/>
      <c r="C44" s="61"/>
      <c r="D44" s="61"/>
      <c r="E44" s="61"/>
      <c r="F44" s="61"/>
      <c r="G44" s="62"/>
    </row>
    <row r="45" spans="2:7" x14ac:dyDescent="0.25">
      <c r="B45" s="60"/>
      <c r="C45" s="61"/>
      <c r="D45" s="61"/>
      <c r="E45" s="61"/>
      <c r="F45" s="61"/>
      <c r="G45" s="62"/>
    </row>
    <row r="46" spans="2:7" x14ac:dyDescent="0.25">
      <c r="B46" s="60"/>
      <c r="C46" s="61"/>
      <c r="D46" s="61"/>
      <c r="E46" s="61"/>
      <c r="F46" s="61"/>
      <c r="G46" s="62"/>
    </row>
    <row r="47" spans="2:7" x14ac:dyDescent="0.25">
      <c r="B47" s="60"/>
      <c r="C47" s="61"/>
      <c r="D47" s="61"/>
      <c r="E47" s="61"/>
      <c r="F47" s="61"/>
      <c r="G47" s="62"/>
    </row>
    <row r="48" spans="2:7" x14ac:dyDescent="0.25">
      <c r="B48" s="60"/>
      <c r="C48" s="61"/>
      <c r="D48" s="61"/>
      <c r="E48" s="61"/>
      <c r="F48" s="61"/>
      <c r="G48" s="62"/>
    </row>
    <row r="49" spans="2:7" x14ac:dyDescent="0.25">
      <c r="B49" s="60"/>
      <c r="C49" s="61"/>
      <c r="D49" s="61"/>
      <c r="E49" s="61"/>
      <c r="F49" s="61"/>
      <c r="G49" s="62"/>
    </row>
    <row r="50" spans="2:7" ht="62.25" customHeight="1" x14ac:dyDescent="0.25">
      <c r="B50" s="60"/>
      <c r="C50" s="61"/>
      <c r="D50" s="61"/>
      <c r="E50" s="61"/>
      <c r="F50" s="61"/>
      <c r="G50" s="62"/>
    </row>
  </sheetData>
  <mergeCells count="9">
    <mergeCell ref="B9:G9"/>
    <mergeCell ref="B14:G15"/>
    <mergeCell ref="B16:G50"/>
    <mergeCell ref="B2:G2"/>
    <mergeCell ref="B3:G3"/>
    <mergeCell ref="B5:G5"/>
    <mergeCell ref="B6:G6"/>
    <mergeCell ref="B7:G7"/>
    <mergeCell ref="B12:G12"/>
  </mergeCells>
  <printOptions horizontalCentered="1" verticalCentered="1"/>
  <pageMargins left="0.70866141732283472" right="0.70866141732283472" top="0.74803149606299213" bottom="0.74803149606299213" header="0.31496062992125984" footer="0.31496062992125984"/>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Hoja1!Área_de_impresión</vt:lpstr>
      <vt:lpstr>Hoja2!Área_de_impresión</vt:lpstr>
    </vt:vector>
  </TitlesOfParts>
  <Company>Baja California Sur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mvonborstel</dc:creator>
  <cp:lastModifiedBy>Raymundo Aviles</cp:lastModifiedBy>
  <cp:lastPrinted>2013-03-03T00:34:48Z</cp:lastPrinted>
  <dcterms:created xsi:type="dcterms:W3CDTF">2013-01-24T17:37:57Z</dcterms:created>
  <dcterms:modified xsi:type="dcterms:W3CDTF">2014-07-23T21:11:43Z</dcterms:modified>
</cp:coreProperties>
</file>